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phaelhomem\Downloads\PB DA CLINICA\2025-20250404T180502Z-001\2025\"/>
    </mc:Choice>
  </mc:AlternateContent>
  <xr:revisionPtr revIDLastSave="0" documentId="8_{C3801EBE-A98F-41FB-A974-074A5BF5E350}" xr6:coauthVersionLast="47" xr6:coauthVersionMax="47" xr10:uidLastSave="{00000000-0000-0000-0000-000000000000}"/>
  <bookViews>
    <workbookView xWindow="22932" yWindow="-108" windowWidth="13176" windowHeight="22536" xr2:uid="{67B18917-148B-4418-86E6-BABBF028EFAA}"/>
  </bookViews>
  <sheets>
    <sheet name="ORÇAMENTO DISCRIMINAD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40" i="1" l="1"/>
  <c r="O640" i="1"/>
  <c r="N640" i="1"/>
  <c r="M640" i="1"/>
  <c r="P639" i="1"/>
  <c r="O639" i="1"/>
  <c r="N639" i="1"/>
  <c r="M639" i="1"/>
  <c r="P638" i="1"/>
  <c r="O638" i="1"/>
  <c r="N638" i="1"/>
  <c r="M638" i="1"/>
  <c r="P637" i="1"/>
  <c r="O637" i="1"/>
  <c r="N637" i="1"/>
  <c r="M637" i="1"/>
  <c r="P636" i="1"/>
  <c r="O636" i="1"/>
  <c r="N636" i="1"/>
  <c r="M636" i="1"/>
  <c r="P635" i="1"/>
  <c r="O635" i="1"/>
  <c r="N635" i="1"/>
  <c r="M635" i="1"/>
  <c r="P634" i="1"/>
  <c r="O634" i="1"/>
  <c r="N634" i="1"/>
  <c r="P633" i="1"/>
  <c r="O633" i="1"/>
  <c r="N633" i="1"/>
  <c r="M633" i="1"/>
  <c r="O632" i="1"/>
  <c r="N632" i="1"/>
  <c r="M632" i="1"/>
  <c r="P631" i="1"/>
  <c r="O631" i="1"/>
  <c r="N631" i="1"/>
  <c r="M631" i="1"/>
  <c r="P630" i="1"/>
  <c r="O630" i="1"/>
  <c r="N630" i="1"/>
  <c r="M630" i="1"/>
  <c r="O629" i="1"/>
  <c r="N629" i="1"/>
  <c r="M629" i="1"/>
  <c r="O625" i="1"/>
  <c r="N625" i="1"/>
  <c r="M625" i="1"/>
  <c r="O622" i="1"/>
  <c r="N622" i="1"/>
  <c r="M622" i="1"/>
  <c r="O616" i="1"/>
  <c r="N616" i="1"/>
  <c r="M616" i="1"/>
  <c r="O613" i="1"/>
  <c r="N613" i="1"/>
  <c r="M613" i="1"/>
  <c r="O605" i="1"/>
  <c r="N605" i="1"/>
  <c r="M605" i="1"/>
  <c r="R597" i="1"/>
  <c r="O597" i="1"/>
  <c r="N597" i="1"/>
  <c r="P596" i="1"/>
  <c r="O596" i="1"/>
  <c r="N596" i="1"/>
  <c r="M596" i="1"/>
  <c r="O595" i="1"/>
  <c r="N595" i="1"/>
  <c r="M595" i="1"/>
  <c r="O594" i="1"/>
  <c r="N594" i="1"/>
  <c r="M594" i="1"/>
  <c r="P593" i="1"/>
  <c r="O593" i="1"/>
  <c r="N593" i="1"/>
  <c r="M593" i="1"/>
  <c r="P592" i="1"/>
  <c r="O592" i="1"/>
  <c r="N592" i="1"/>
  <c r="M592" i="1"/>
  <c r="P591" i="1"/>
  <c r="O591" i="1"/>
  <c r="N591" i="1"/>
  <c r="M591" i="1"/>
  <c r="P590" i="1"/>
  <c r="O590" i="1"/>
  <c r="N590" i="1"/>
  <c r="M590" i="1"/>
  <c r="P589" i="1"/>
  <c r="O589" i="1"/>
  <c r="N589" i="1"/>
  <c r="M589" i="1"/>
  <c r="P588" i="1"/>
  <c r="O588" i="1"/>
  <c r="N588" i="1"/>
  <c r="M588" i="1"/>
  <c r="P587" i="1"/>
  <c r="O587" i="1"/>
  <c r="N587" i="1"/>
  <c r="M587" i="1"/>
  <c r="O586" i="1"/>
  <c r="N586" i="1"/>
  <c r="M586" i="1"/>
  <c r="P585" i="1"/>
  <c r="O585" i="1"/>
  <c r="N585" i="1"/>
  <c r="M585" i="1"/>
  <c r="P584" i="1"/>
  <c r="O584" i="1"/>
  <c r="N584" i="1"/>
  <c r="M584" i="1"/>
  <c r="P583" i="1"/>
  <c r="O583" i="1"/>
  <c r="N583" i="1"/>
  <c r="M583" i="1"/>
  <c r="P582" i="1"/>
  <c r="O582" i="1"/>
  <c r="N582" i="1"/>
  <c r="M582" i="1"/>
  <c r="P581" i="1"/>
  <c r="O581" i="1"/>
  <c r="N581" i="1"/>
  <c r="M581" i="1"/>
  <c r="P580" i="1"/>
  <c r="O580" i="1"/>
  <c r="N580" i="1"/>
  <c r="M580" i="1"/>
  <c r="O579" i="1"/>
  <c r="N579" i="1"/>
  <c r="M579" i="1"/>
  <c r="P578" i="1"/>
  <c r="O578" i="1"/>
  <c r="N578" i="1"/>
  <c r="M578" i="1"/>
  <c r="P577" i="1"/>
  <c r="O577" i="1"/>
  <c r="N577" i="1"/>
  <c r="M577" i="1"/>
  <c r="P576" i="1"/>
  <c r="O576" i="1"/>
  <c r="N576" i="1"/>
  <c r="M576" i="1"/>
  <c r="P575" i="1"/>
  <c r="O575" i="1"/>
  <c r="N575" i="1"/>
  <c r="M575" i="1"/>
  <c r="P574" i="1"/>
  <c r="O574" i="1"/>
  <c r="N574" i="1"/>
  <c r="M574" i="1"/>
  <c r="P573" i="1"/>
  <c r="O573" i="1"/>
  <c r="N573" i="1"/>
  <c r="M573" i="1"/>
  <c r="P572" i="1"/>
  <c r="O572" i="1"/>
  <c r="N572" i="1"/>
  <c r="M572" i="1"/>
  <c r="P571" i="1"/>
  <c r="O571" i="1"/>
  <c r="N571" i="1"/>
  <c r="M571" i="1"/>
  <c r="P570" i="1"/>
  <c r="O570" i="1"/>
  <c r="N570" i="1"/>
  <c r="M570" i="1"/>
  <c r="P569" i="1"/>
  <c r="O569" i="1"/>
  <c r="N569" i="1"/>
  <c r="M569" i="1"/>
  <c r="P568" i="1"/>
  <c r="O568" i="1"/>
  <c r="N568" i="1"/>
  <c r="M568" i="1"/>
  <c r="P567" i="1"/>
  <c r="O567" i="1"/>
  <c r="N567" i="1"/>
  <c r="M567" i="1"/>
  <c r="P566" i="1"/>
  <c r="O566" i="1"/>
  <c r="N566" i="1"/>
  <c r="M566" i="1"/>
  <c r="P565" i="1"/>
  <c r="O565" i="1"/>
  <c r="N565" i="1"/>
  <c r="M565" i="1"/>
  <c r="P564" i="1"/>
  <c r="O564" i="1"/>
  <c r="N564" i="1"/>
  <c r="M564" i="1"/>
  <c r="P563" i="1"/>
  <c r="O563" i="1"/>
  <c r="N563" i="1"/>
  <c r="M563" i="1"/>
  <c r="P562" i="1"/>
  <c r="O562" i="1"/>
  <c r="N562" i="1"/>
  <c r="M562" i="1"/>
  <c r="O561" i="1"/>
  <c r="N561" i="1"/>
  <c r="M561" i="1"/>
  <c r="P560" i="1"/>
  <c r="O560" i="1"/>
  <c r="N560" i="1"/>
  <c r="M560" i="1"/>
  <c r="P559" i="1"/>
  <c r="O559" i="1"/>
  <c r="N559" i="1"/>
  <c r="M559" i="1"/>
  <c r="P558" i="1"/>
  <c r="O558" i="1"/>
  <c r="N558" i="1"/>
  <c r="M558" i="1"/>
  <c r="P557" i="1"/>
  <c r="O557" i="1"/>
  <c r="N557" i="1"/>
  <c r="M557" i="1"/>
  <c r="P556" i="1"/>
  <c r="O556" i="1"/>
  <c r="N556" i="1"/>
  <c r="M556" i="1"/>
  <c r="P555" i="1"/>
  <c r="O555" i="1"/>
  <c r="N555" i="1"/>
  <c r="M555" i="1"/>
  <c r="P554" i="1"/>
  <c r="O554" i="1"/>
  <c r="N554" i="1"/>
  <c r="M554" i="1"/>
  <c r="O553" i="1"/>
  <c r="N553" i="1"/>
  <c r="M553" i="1"/>
  <c r="P552" i="1"/>
  <c r="O552" i="1"/>
  <c r="N552" i="1"/>
  <c r="M552" i="1"/>
  <c r="P551" i="1"/>
  <c r="O551" i="1"/>
  <c r="N551" i="1"/>
  <c r="M551" i="1"/>
  <c r="P550" i="1"/>
  <c r="O550" i="1"/>
  <c r="N550" i="1"/>
  <c r="M550" i="1"/>
  <c r="P549" i="1"/>
  <c r="O549" i="1"/>
  <c r="N549" i="1"/>
  <c r="M549" i="1"/>
  <c r="P548" i="1"/>
  <c r="O548" i="1"/>
  <c r="N548" i="1"/>
  <c r="M548" i="1"/>
  <c r="P547" i="1"/>
  <c r="O547" i="1"/>
  <c r="N547" i="1"/>
  <c r="M547" i="1"/>
  <c r="P546" i="1"/>
  <c r="O546" i="1"/>
  <c r="N546" i="1"/>
  <c r="M546" i="1"/>
  <c r="P545" i="1"/>
  <c r="O545" i="1"/>
  <c r="N545" i="1"/>
  <c r="M545" i="1"/>
  <c r="O544" i="1"/>
  <c r="N544" i="1"/>
  <c r="M544" i="1"/>
  <c r="P543" i="1"/>
  <c r="O543" i="1"/>
  <c r="N543" i="1"/>
  <c r="M543" i="1"/>
  <c r="P542" i="1"/>
  <c r="O542" i="1"/>
  <c r="N542" i="1"/>
  <c r="M542" i="1"/>
  <c r="P541" i="1"/>
  <c r="O541" i="1"/>
  <c r="N541" i="1"/>
  <c r="M541" i="1"/>
  <c r="P540" i="1"/>
  <c r="O540" i="1"/>
  <c r="N540" i="1"/>
  <c r="M540" i="1"/>
  <c r="P539" i="1"/>
  <c r="O539" i="1"/>
  <c r="N539" i="1"/>
  <c r="M539" i="1"/>
  <c r="P538" i="1"/>
  <c r="O538" i="1"/>
  <c r="N538" i="1"/>
  <c r="M538" i="1"/>
  <c r="P537" i="1"/>
  <c r="O537" i="1"/>
  <c r="N537" i="1"/>
  <c r="M537" i="1"/>
  <c r="O536" i="1"/>
  <c r="N536" i="1"/>
  <c r="M536" i="1"/>
  <c r="O535" i="1"/>
  <c r="N535" i="1"/>
  <c r="M535" i="1"/>
  <c r="P534" i="1"/>
  <c r="O534" i="1"/>
  <c r="N534" i="1"/>
  <c r="M534" i="1"/>
  <c r="P533" i="1"/>
  <c r="O533" i="1"/>
  <c r="N533" i="1"/>
  <c r="M533" i="1"/>
  <c r="P532" i="1"/>
  <c r="O532" i="1"/>
  <c r="N532" i="1"/>
  <c r="M532" i="1"/>
  <c r="P531" i="1"/>
  <c r="O531" i="1"/>
  <c r="N531" i="1"/>
  <c r="M531" i="1"/>
  <c r="P530" i="1"/>
  <c r="O530" i="1"/>
  <c r="N530" i="1"/>
  <c r="M530" i="1"/>
  <c r="P529" i="1"/>
  <c r="O529" i="1"/>
  <c r="N529" i="1"/>
  <c r="M529" i="1"/>
  <c r="P528" i="1"/>
  <c r="O528" i="1"/>
  <c r="N528" i="1"/>
  <c r="M528" i="1"/>
  <c r="P527" i="1"/>
  <c r="O527" i="1"/>
  <c r="N527" i="1"/>
  <c r="M527" i="1"/>
  <c r="P526" i="1"/>
  <c r="O526" i="1"/>
  <c r="N526" i="1"/>
  <c r="M526" i="1"/>
  <c r="P525" i="1"/>
  <c r="O525" i="1"/>
  <c r="N525" i="1"/>
  <c r="M525" i="1"/>
  <c r="P524" i="1"/>
  <c r="O524" i="1"/>
  <c r="N524" i="1"/>
  <c r="M524" i="1"/>
  <c r="O523" i="1"/>
  <c r="N523" i="1"/>
  <c r="M523" i="1"/>
  <c r="P522" i="1"/>
  <c r="O522" i="1"/>
  <c r="N522" i="1"/>
  <c r="M522" i="1"/>
  <c r="P521" i="1"/>
  <c r="O521" i="1"/>
  <c r="N521" i="1"/>
  <c r="M521" i="1"/>
  <c r="P520" i="1"/>
  <c r="O520" i="1"/>
  <c r="N520" i="1"/>
  <c r="M520" i="1"/>
  <c r="P519" i="1"/>
  <c r="O519" i="1"/>
  <c r="N519" i="1"/>
  <c r="M519" i="1"/>
  <c r="P518" i="1"/>
  <c r="O518" i="1"/>
  <c r="N518" i="1"/>
  <c r="M518" i="1"/>
  <c r="P517" i="1"/>
  <c r="O517" i="1"/>
  <c r="N517" i="1"/>
  <c r="M517" i="1"/>
  <c r="P516" i="1"/>
  <c r="O516" i="1"/>
  <c r="N516" i="1"/>
  <c r="M516" i="1"/>
  <c r="P515" i="1"/>
  <c r="O515" i="1"/>
  <c r="N515" i="1"/>
  <c r="M515" i="1"/>
  <c r="P514" i="1"/>
  <c r="O514" i="1"/>
  <c r="N514" i="1"/>
  <c r="M514" i="1"/>
  <c r="P513" i="1"/>
  <c r="O513" i="1"/>
  <c r="N513" i="1"/>
  <c r="M513" i="1"/>
  <c r="P512" i="1"/>
  <c r="O512" i="1"/>
  <c r="N512" i="1"/>
  <c r="M512" i="1"/>
  <c r="P511" i="1"/>
  <c r="O511" i="1"/>
  <c r="N511" i="1"/>
  <c r="M511" i="1"/>
  <c r="P510" i="1"/>
  <c r="O510" i="1"/>
  <c r="N510" i="1"/>
  <c r="M510" i="1"/>
  <c r="P509" i="1"/>
  <c r="O509" i="1"/>
  <c r="N509" i="1"/>
  <c r="M509" i="1"/>
  <c r="P508" i="1"/>
  <c r="O508" i="1"/>
  <c r="N508" i="1"/>
  <c r="M508" i="1"/>
  <c r="O507" i="1"/>
  <c r="N507" i="1"/>
  <c r="M507" i="1"/>
  <c r="P506" i="1"/>
  <c r="O506" i="1"/>
  <c r="N506" i="1"/>
  <c r="M506" i="1"/>
  <c r="P505" i="1"/>
  <c r="O505" i="1"/>
  <c r="N505" i="1"/>
  <c r="M505" i="1"/>
  <c r="O504" i="1"/>
  <c r="N504" i="1"/>
  <c r="M504" i="1"/>
  <c r="O503" i="1"/>
  <c r="N503" i="1"/>
  <c r="M503" i="1"/>
  <c r="P502" i="1"/>
  <c r="O502" i="1"/>
  <c r="N502" i="1"/>
  <c r="M502" i="1"/>
  <c r="P501" i="1"/>
  <c r="O501" i="1"/>
  <c r="N501" i="1"/>
  <c r="M501" i="1"/>
  <c r="P500" i="1"/>
  <c r="O500" i="1"/>
  <c r="N500" i="1"/>
  <c r="M500" i="1"/>
  <c r="P499" i="1"/>
  <c r="O499" i="1"/>
  <c r="N499" i="1"/>
  <c r="M499" i="1"/>
  <c r="P498" i="1"/>
  <c r="O498" i="1"/>
  <c r="N498" i="1"/>
  <c r="M498" i="1"/>
  <c r="P497" i="1"/>
  <c r="O497" i="1"/>
  <c r="N497" i="1"/>
  <c r="M497" i="1"/>
  <c r="P496" i="1"/>
  <c r="O496" i="1"/>
  <c r="N496" i="1"/>
  <c r="M496" i="1"/>
  <c r="P495" i="1"/>
  <c r="O495" i="1"/>
  <c r="N495" i="1"/>
  <c r="M495" i="1"/>
  <c r="P494" i="1"/>
  <c r="O494" i="1"/>
  <c r="N494" i="1"/>
  <c r="M494" i="1"/>
  <c r="P493" i="1"/>
  <c r="O493" i="1"/>
  <c r="N493" i="1"/>
  <c r="M493" i="1"/>
  <c r="P492" i="1"/>
  <c r="O492" i="1"/>
  <c r="N492" i="1"/>
  <c r="M492" i="1"/>
  <c r="P491" i="1"/>
  <c r="O491" i="1"/>
  <c r="N491" i="1"/>
  <c r="M491" i="1"/>
  <c r="P490" i="1"/>
  <c r="O490" i="1"/>
  <c r="N490" i="1"/>
  <c r="M490" i="1"/>
  <c r="P489" i="1"/>
  <c r="O489" i="1"/>
  <c r="N489" i="1"/>
  <c r="M489" i="1"/>
  <c r="P488" i="1"/>
  <c r="O488" i="1"/>
  <c r="N488" i="1"/>
  <c r="M488" i="1"/>
  <c r="P487" i="1"/>
  <c r="O487" i="1"/>
  <c r="N487" i="1"/>
  <c r="M487" i="1"/>
  <c r="P486" i="1"/>
  <c r="O486" i="1"/>
  <c r="N486" i="1"/>
  <c r="M486" i="1"/>
  <c r="P485" i="1"/>
  <c r="O485" i="1"/>
  <c r="N485" i="1"/>
  <c r="M485" i="1"/>
  <c r="P484" i="1"/>
  <c r="O484" i="1"/>
  <c r="N484" i="1"/>
  <c r="M484" i="1"/>
  <c r="P483" i="1"/>
  <c r="O483" i="1"/>
  <c r="N483" i="1"/>
  <c r="M483" i="1"/>
  <c r="P482" i="1"/>
  <c r="O482" i="1"/>
  <c r="N482" i="1"/>
  <c r="M482" i="1"/>
  <c r="P481" i="1"/>
  <c r="O481" i="1"/>
  <c r="N481" i="1"/>
  <c r="M481" i="1"/>
  <c r="P480" i="1"/>
  <c r="O480" i="1"/>
  <c r="N480" i="1"/>
  <c r="M480" i="1"/>
  <c r="P479" i="1"/>
  <c r="O479" i="1"/>
  <c r="N479" i="1"/>
  <c r="M479" i="1"/>
  <c r="P478" i="1"/>
  <c r="O478" i="1"/>
  <c r="N478" i="1"/>
  <c r="M478" i="1"/>
  <c r="P477" i="1"/>
  <c r="O477" i="1"/>
  <c r="N477" i="1"/>
  <c r="M477" i="1"/>
  <c r="O476" i="1"/>
  <c r="N476" i="1"/>
  <c r="M476" i="1"/>
  <c r="P475" i="1"/>
  <c r="O475" i="1"/>
  <c r="N475" i="1"/>
  <c r="M475" i="1"/>
  <c r="P474" i="1"/>
  <c r="O474" i="1"/>
  <c r="N474" i="1"/>
  <c r="M474" i="1"/>
  <c r="P473" i="1"/>
  <c r="O473" i="1"/>
  <c r="N473" i="1"/>
  <c r="M473" i="1"/>
  <c r="P472" i="1"/>
  <c r="O472" i="1"/>
  <c r="N472" i="1"/>
  <c r="M472" i="1"/>
  <c r="P471" i="1"/>
  <c r="O471" i="1"/>
  <c r="N471" i="1"/>
  <c r="M471" i="1"/>
  <c r="P470" i="1"/>
  <c r="O470" i="1"/>
  <c r="N470" i="1"/>
  <c r="M470" i="1"/>
  <c r="P469" i="1"/>
  <c r="O469" i="1"/>
  <c r="N469" i="1"/>
  <c r="M469" i="1"/>
  <c r="P468" i="1"/>
  <c r="O468" i="1"/>
  <c r="N468" i="1"/>
  <c r="M468" i="1"/>
  <c r="P467" i="1"/>
  <c r="O467" i="1"/>
  <c r="N467" i="1"/>
  <c r="M467" i="1"/>
  <c r="P466" i="1"/>
  <c r="O466" i="1"/>
  <c r="N466" i="1"/>
  <c r="M466" i="1"/>
  <c r="P465" i="1"/>
  <c r="O465" i="1"/>
  <c r="N465" i="1"/>
  <c r="M465" i="1"/>
  <c r="P464" i="1"/>
  <c r="O464" i="1"/>
  <c r="N464" i="1"/>
  <c r="M464" i="1"/>
  <c r="P463" i="1"/>
  <c r="O463" i="1"/>
  <c r="N463" i="1"/>
  <c r="M463" i="1"/>
  <c r="P462" i="1"/>
  <c r="O462" i="1"/>
  <c r="N462" i="1"/>
  <c r="M462" i="1"/>
  <c r="P461" i="1"/>
  <c r="O461" i="1"/>
  <c r="N461" i="1"/>
  <c r="M461" i="1"/>
  <c r="O460" i="1"/>
  <c r="N460" i="1"/>
  <c r="M460" i="1"/>
  <c r="O459" i="1"/>
  <c r="N459" i="1"/>
  <c r="M459" i="1"/>
  <c r="P458" i="1"/>
  <c r="O458" i="1"/>
  <c r="N458" i="1"/>
  <c r="M458" i="1"/>
  <c r="P457" i="1"/>
  <c r="O457" i="1"/>
  <c r="N457" i="1"/>
  <c r="M457" i="1"/>
  <c r="P456" i="1"/>
  <c r="O456" i="1"/>
  <c r="N456" i="1"/>
  <c r="M456" i="1"/>
  <c r="P455" i="1"/>
  <c r="O455" i="1"/>
  <c r="N455" i="1"/>
  <c r="M455" i="1"/>
  <c r="O454" i="1"/>
  <c r="N454" i="1"/>
  <c r="M454" i="1"/>
  <c r="P453" i="1"/>
  <c r="O453" i="1"/>
  <c r="N453" i="1"/>
  <c r="M453" i="1"/>
  <c r="P452" i="1"/>
  <c r="O452" i="1"/>
  <c r="N452" i="1"/>
  <c r="M452" i="1"/>
  <c r="P451" i="1"/>
  <c r="O451" i="1"/>
  <c r="N451" i="1"/>
  <c r="M451" i="1"/>
  <c r="P450" i="1"/>
  <c r="O450" i="1"/>
  <c r="N450" i="1"/>
  <c r="M450" i="1"/>
  <c r="P449" i="1"/>
  <c r="O449" i="1"/>
  <c r="N449" i="1"/>
  <c r="M449" i="1"/>
  <c r="P448" i="1"/>
  <c r="O448" i="1"/>
  <c r="N448" i="1"/>
  <c r="M448" i="1"/>
  <c r="P447" i="1"/>
  <c r="O447" i="1"/>
  <c r="N447" i="1"/>
  <c r="M447" i="1"/>
  <c r="O446" i="1"/>
  <c r="N446" i="1"/>
  <c r="M446" i="1"/>
  <c r="P445" i="1"/>
  <c r="O445" i="1"/>
  <c r="N445" i="1"/>
  <c r="M445" i="1"/>
  <c r="P444" i="1"/>
  <c r="O444" i="1"/>
  <c r="N444" i="1"/>
  <c r="M444" i="1"/>
  <c r="P443" i="1"/>
  <c r="O443" i="1"/>
  <c r="N443" i="1"/>
  <c r="M443" i="1"/>
  <c r="P442" i="1"/>
  <c r="O442" i="1"/>
  <c r="N442" i="1"/>
  <c r="M442" i="1"/>
  <c r="P441" i="1"/>
  <c r="O441" i="1"/>
  <c r="N441" i="1"/>
  <c r="M441" i="1"/>
  <c r="P440" i="1"/>
  <c r="O440" i="1"/>
  <c r="N440" i="1"/>
  <c r="M440" i="1"/>
  <c r="P439" i="1"/>
  <c r="O439" i="1"/>
  <c r="N439" i="1"/>
  <c r="M439" i="1"/>
  <c r="P438" i="1"/>
  <c r="O438" i="1"/>
  <c r="N438" i="1"/>
  <c r="M438" i="1"/>
  <c r="P437" i="1"/>
  <c r="O437" i="1"/>
  <c r="N437" i="1"/>
  <c r="M437" i="1"/>
  <c r="P436" i="1"/>
  <c r="O436" i="1"/>
  <c r="N436" i="1"/>
  <c r="M436" i="1"/>
  <c r="P435" i="1"/>
  <c r="O435" i="1"/>
  <c r="N435" i="1"/>
  <c r="M435" i="1"/>
  <c r="P434" i="1"/>
  <c r="O434" i="1"/>
  <c r="N434" i="1"/>
  <c r="M434" i="1"/>
  <c r="P433" i="1"/>
  <c r="O433" i="1"/>
  <c r="N433" i="1"/>
  <c r="M433" i="1"/>
  <c r="P432" i="1"/>
  <c r="O432" i="1"/>
  <c r="N432" i="1"/>
  <c r="M432" i="1"/>
  <c r="P431" i="1"/>
  <c r="O431" i="1"/>
  <c r="N431" i="1"/>
  <c r="M431" i="1"/>
  <c r="P430" i="1"/>
  <c r="O430" i="1"/>
  <c r="N430" i="1"/>
  <c r="M430" i="1"/>
  <c r="O429" i="1"/>
  <c r="N429" i="1"/>
  <c r="M429" i="1"/>
  <c r="P428" i="1"/>
  <c r="O428" i="1"/>
  <c r="N428" i="1"/>
  <c r="M428" i="1"/>
  <c r="P427" i="1"/>
  <c r="O427" i="1"/>
  <c r="N427" i="1"/>
  <c r="M427" i="1"/>
  <c r="P426" i="1"/>
  <c r="O426" i="1"/>
  <c r="N426" i="1"/>
  <c r="M426" i="1"/>
  <c r="P425" i="1"/>
  <c r="O425" i="1"/>
  <c r="N425" i="1"/>
  <c r="M425" i="1"/>
  <c r="P424" i="1"/>
  <c r="O424" i="1"/>
  <c r="N424" i="1"/>
  <c r="M424" i="1"/>
  <c r="P423" i="1"/>
  <c r="O423" i="1"/>
  <c r="N423" i="1"/>
  <c r="M423" i="1"/>
  <c r="P422" i="1"/>
  <c r="O422" i="1"/>
  <c r="N422" i="1"/>
  <c r="M422" i="1"/>
  <c r="O421" i="1"/>
  <c r="N421" i="1"/>
  <c r="M421" i="1"/>
  <c r="O420" i="1"/>
  <c r="N420" i="1"/>
  <c r="M420" i="1"/>
  <c r="P419" i="1"/>
  <c r="O419" i="1"/>
  <c r="N419" i="1"/>
  <c r="M419" i="1"/>
  <c r="P418" i="1"/>
  <c r="O418" i="1"/>
  <c r="N418" i="1"/>
  <c r="M418" i="1"/>
  <c r="P417" i="1"/>
  <c r="O417" i="1"/>
  <c r="N417" i="1"/>
  <c r="M417" i="1"/>
  <c r="P416" i="1"/>
  <c r="O416" i="1"/>
  <c r="N416" i="1"/>
  <c r="M416" i="1"/>
  <c r="P415" i="1"/>
  <c r="O415" i="1"/>
  <c r="N415" i="1"/>
  <c r="M415" i="1"/>
  <c r="P414" i="1"/>
  <c r="O414" i="1"/>
  <c r="N414" i="1"/>
  <c r="M414" i="1"/>
  <c r="P413" i="1"/>
  <c r="O413" i="1"/>
  <c r="N413" i="1"/>
  <c r="M413" i="1"/>
  <c r="P412" i="1"/>
  <c r="O412" i="1"/>
  <c r="N412" i="1"/>
  <c r="M412" i="1"/>
  <c r="O411" i="1"/>
  <c r="N411" i="1"/>
  <c r="M411" i="1"/>
  <c r="P410" i="1"/>
  <c r="O410" i="1"/>
  <c r="N410" i="1"/>
  <c r="M410" i="1"/>
  <c r="P409" i="1"/>
  <c r="O409" i="1"/>
  <c r="N409" i="1"/>
  <c r="M409" i="1"/>
  <c r="P408" i="1"/>
  <c r="O408" i="1"/>
  <c r="N408" i="1"/>
  <c r="M408" i="1"/>
  <c r="P407" i="1"/>
  <c r="O407" i="1"/>
  <c r="N407" i="1"/>
  <c r="M407" i="1"/>
  <c r="O406" i="1"/>
  <c r="N406" i="1"/>
  <c r="M406" i="1"/>
  <c r="P405" i="1"/>
  <c r="O405" i="1"/>
  <c r="N405" i="1"/>
  <c r="M405" i="1"/>
  <c r="P404" i="1"/>
  <c r="O404" i="1"/>
  <c r="N404" i="1"/>
  <c r="M404" i="1"/>
  <c r="P403" i="1"/>
  <c r="O403" i="1"/>
  <c r="N403" i="1"/>
  <c r="M403" i="1"/>
  <c r="P402" i="1"/>
  <c r="O402" i="1"/>
  <c r="N402" i="1"/>
  <c r="M402" i="1"/>
  <c r="P401" i="1"/>
  <c r="O401" i="1"/>
  <c r="N401" i="1"/>
  <c r="M401" i="1"/>
  <c r="P400" i="1"/>
  <c r="O400" i="1"/>
  <c r="N400" i="1"/>
  <c r="M400" i="1"/>
  <c r="P399" i="1"/>
  <c r="O399" i="1"/>
  <c r="N399" i="1"/>
  <c r="M399" i="1"/>
  <c r="P398" i="1"/>
  <c r="O398" i="1"/>
  <c r="N398" i="1"/>
  <c r="M398" i="1"/>
  <c r="P397" i="1"/>
  <c r="O397" i="1"/>
  <c r="N397" i="1"/>
  <c r="M397" i="1"/>
  <c r="P396" i="1"/>
  <c r="O396" i="1"/>
  <c r="N396" i="1"/>
  <c r="M396" i="1"/>
  <c r="P395" i="1"/>
  <c r="O395" i="1"/>
  <c r="N395" i="1"/>
  <c r="M395" i="1"/>
  <c r="P394" i="1"/>
  <c r="O394" i="1"/>
  <c r="N394" i="1"/>
  <c r="M394" i="1"/>
  <c r="P393" i="1"/>
  <c r="O393" i="1"/>
  <c r="N393" i="1"/>
  <c r="M393" i="1"/>
  <c r="P392" i="1"/>
  <c r="O392" i="1"/>
  <c r="N392" i="1"/>
  <c r="M392" i="1"/>
  <c r="P391" i="1"/>
  <c r="O391" i="1"/>
  <c r="N391" i="1"/>
  <c r="M391" i="1"/>
  <c r="P390" i="1"/>
  <c r="O390" i="1"/>
  <c r="N390" i="1"/>
  <c r="M390" i="1"/>
  <c r="P389" i="1"/>
  <c r="O389" i="1"/>
  <c r="N389" i="1"/>
  <c r="M389" i="1"/>
  <c r="O388" i="1"/>
  <c r="N388" i="1"/>
  <c r="M388" i="1"/>
  <c r="P387" i="1"/>
  <c r="O387" i="1"/>
  <c r="N387" i="1"/>
  <c r="M387" i="1"/>
  <c r="P386" i="1"/>
  <c r="O386" i="1"/>
  <c r="N386" i="1"/>
  <c r="M386" i="1"/>
  <c r="P385" i="1"/>
  <c r="O385" i="1"/>
  <c r="N385" i="1"/>
  <c r="M385" i="1"/>
  <c r="P384" i="1"/>
  <c r="O384" i="1"/>
  <c r="N384" i="1"/>
  <c r="M384" i="1"/>
  <c r="P383" i="1"/>
  <c r="O383" i="1"/>
  <c r="N383" i="1"/>
  <c r="M383" i="1"/>
  <c r="P382" i="1"/>
  <c r="O382" i="1"/>
  <c r="N382" i="1"/>
  <c r="M382" i="1"/>
  <c r="P381" i="1"/>
  <c r="O381" i="1"/>
  <c r="N381" i="1"/>
  <c r="M381" i="1"/>
  <c r="O380" i="1"/>
  <c r="N380" i="1"/>
  <c r="M380" i="1"/>
  <c r="P379" i="1"/>
  <c r="O379" i="1"/>
  <c r="N379" i="1"/>
  <c r="M379" i="1"/>
  <c r="P378" i="1"/>
  <c r="O378" i="1"/>
  <c r="N378" i="1"/>
  <c r="M378" i="1"/>
  <c r="P377" i="1"/>
  <c r="O377" i="1"/>
  <c r="N377" i="1"/>
  <c r="M377" i="1"/>
  <c r="P376" i="1"/>
  <c r="O376" i="1"/>
  <c r="N376" i="1"/>
  <c r="M376" i="1"/>
  <c r="P375" i="1"/>
  <c r="O375" i="1"/>
  <c r="N375" i="1"/>
  <c r="M375" i="1"/>
  <c r="P374" i="1"/>
  <c r="O374" i="1"/>
  <c r="N374" i="1"/>
  <c r="M374" i="1"/>
  <c r="P373" i="1"/>
  <c r="O373" i="1"/>
  <c r="N373" i="1"/>
  <c r="M373" i="1"/>
  <c r="P372" i="1"/>
  <c r="O372" i="1"/>
  <c r="N372" i="1"/>
  <c r="M372" i="1"/>
  <c r="P371" i="1"/>
  <c r="O371" i="1"/>
  <c r="N371" i="1"/>
  <c r="M371" i="1"/>
  <c r="P370" i="1"/>
  <c r="O370" i="1"/>
  <c r="N370" i="1"/>
  <c r="M370" i="1"/>
  <c r="P369" i="1"/>
  <c r="O369" i="1"/>
  <c r="N369" i="1"/>
  <c r="M369" i="1"/>
  <c r="O368" i="1"/>
  <c r="N368" i="1"/>
  <c r="M368" i="1"/>
  <c r="O367" i="1"/>
  <c r="N367" i="1"/>
  <c r="M367" i="1"/>
  <c r="O366" i="1"/>
  <c r="N366" i="1"/>
  <c r="M366" i="1"/>
  <c r="P365" i="1"/>
  <c r="O365" i="1"/>
  <c r="N365" i="1"/>
  <c r="M365" i="1"/>
  <c r="P364" i="1"/>
  <c r="O364" i="1"/>
  <c r="N364" i="1"/>
  <c r="M364" i="1"/>
  <c r="P363" i="1"/>
  <c r="O363" i="1"/>
  <c r="N363" i="1"/>
  <c r="M363" i="1"/>
  <c r="P362" i="1"/>
  <c r="O362" i="1"/>
  <c r="N362" i="1"/>
  <c r="M362" i="1"/>
  <c r="P361" i="1"/>
  <c r="O361" i="1"/>
  <c r="N361" i="1"/>
  <c r="M361" i="1"/>
  <c r="P360" i="1"/>
  <c r="O360" i="1"/>
  <c r="N360" i="1"/>
  <c r="M360" i="1"/>
  <c r="P359" i="1"/>
  <c r="O359" i="1"/>
  <c r="N359" i="1"/>
  <c r="M359" i="1"/>
  <c r="P358" i="1"/>
  <c r="O358" i="1"/>
  <c r="N358" i="1"/>
  <c r="M358" i="1"/>
  <c r="P357" i="1"/>
  <c r="O357" i="1"/>
  <c r="N357" i="1"/>
  <c r="M357" i="1"/>
  <c r="P356" i="1"/>
  <c r="O356" i="1"/>
  <c r="N356" i="1"/>
  <c r="M356" i="1"/>
  <c r="P355" i="1"/>
  <c r="O355" i="1"/>
  <c r="N355" i="1"/>
  <c r="M355" i="1"/>
  <c r="P354" i="1"/>
  <c r="O354" i="1"/>
  <c r="N354" i="1"/>
  <c r="M354" i="1"/>
  <c r="P353" i="1"/>
  <c r="O353" i="1"/>
  <c r="N353" i="1"/>
  <c r="M353" i="1"/>
  <c r="P352" i="1"/>
  <c r="O352" i="1"/>
  <c r="N352" i="1"/>
  <c r="M352" i="1"/>
  <c r="P351" i="1"/>
  <c r="O351" i="1"/>
  <c r="N351" i="1"/>
  <c r="M351" i="1"/>
  <c r="P350" i="1"/>
  <c r="O350" i="1"/>
  <c r="N350" i="1"/>
  <c r="M350" i="1"/>
  <c r="P349" i="1"/>
  <c r="O349" i="1"/>
  <c r="N349" i="1"/>
  <c r="M349" i="1"/>
  <c r="P348" i="1"/>
  <c r="O348" i="1"/>
  <c r="N348" i="1"/>
  <c r="M348" i="1"/>
  <c r="P347" i="1"/>
  <c r="O347" i="1"/>
  <c r="N347" i="1"/>
  <c r="M347" i="1"/>
  <c r="P346" i="1"/>
  <c r="O346" i="1"/>
  <c r="N346" i="1"/>
  <c r="M346" i="1"/>
  <c r="P345" i="1"/>
  <c r="O345" i="1"/>
  <c r="N345" i="1"/>
  <c r="M345" i="1"/>
  <c r="R344" i="1"/>
  <c r="P344" i="1"/>
  <c r="O344" i="1"/>
  <c r="N344" i="1"/>
  <c r="M344" i="1"/>
  <c r="P343" i="1"/>
  <c r="O343" i="1"/>
  <c r="N343" i="1"/>
  <c r="M343" i="1"/>
  <c r="O342" i="1"/>
  <c r="N342" i="1"/>
  <c r="M342" i="1"/>
  <c r="P341" i="1"/>
  <c r="O341" i="1"/>
  <c r="N341" i="1"/>
  <c r="M341" i="1"/>
  <c r="P340" i="1"/>
  <c r="O340" i="1"/>
  <c r="N340" i="1"/>
  <c r="M340" i="1"/>
  <c r="P339" i="1"/>
  <c r="O339" i="1"/>
  <c r="N339" i="1"/>
  <c r="M339" i="1"/>
  <c r="P338" i="1"/>
  <c r="O338" i="1"/>
  <c r="N338" i="1"/>
  <c r="M338" i="1"/>
  <c r="P337" i="1"/>
  <c r="O337" i="1"/>
  <c r="N337" i="1"/>
  <c r="M337" i="1"/>
  <c r="P336" i="1"/>
  <c r="O336" i="1"/>
  <c r="N336" i="1"/>
  <c r="M336" i="1"/>
  <c r="P335" i="1"/>
  <c r="O335" i="1"/>
  <c r="N335" i="1"/>
  <c r="M335" i="1"/>
  <c r="P334" i="1"/>
  <c r="O334" i="1"/>
  <c r="N334" i="1"/>
  <c r="M334" i="1"/>
  <c r="P333" i="1"/>
  <c r="O333" i="1"/>
  <c r="N333" i="1"/>
  <c r="M333" i="1"/>
  <c r="P332" i="1"/>
  <c r="O332" i="1"/>
  <c r="N332" i="1"/>
  <c r="M332" i="1"/>
  <c r="P331" i="1"/>
  <c r="O331" i="1"/>
  <c r="N331" i="1"/>
  <c r="M331" i="1"/>
  <c r="P330" i="1"/>
  <c r="O330" i="1"/>
  <c r="N330" i="1"/>
  <c r="M330" i="1"/>
  <c r="P329" i="1"/>
  <c r="O329" i="1"/>
  <c r="N329" i="1"/>
  <c r="M329" i="1"/>
  <c r="P328" i="1"/>
  <c r="O328" i="1"/>
  <c r="N328" i="1"/>
  <c r="M328" i="1"/>
  <c r="P327" i="1"/>
  <c r="O327" i="1"/>
  <c r="N327" i="1"/>
  <c r="M327" i="1"/>
  <c r="P326" i="1"/>
  <c r="O326" i="1"/>
  <c r="N326" i="1"/>
  <c r="M326" i="1"/>
  <c r="P325" i="1"/>
  <c r="O325" i="1"/>
  <c r="N325" i="1"/>
  <c r="M325" i="1"/>
  <c r="P324" i="1"/>
  <c r="O324" i="1"/>
  <c r="N324" i="1"/>
  <c r="M324" i="1"/>
  <c r="P323" i="1"/>
  <c r="O323" i="1"/>
  <c r="N323" i="1"/>
  <c r="M323" i="1"/>
  <c r="P322" i="1"/>
  <c r="O322" i="1"/>
  <c r="N322" i="1"/>
  <c r="M322" i="1"/>
  <c r="P321" i="1"/>
  <c r="O321" i="1"/>
  <c r="N321" i="1"/>
  <c r="M321" i="1"/>
  <c r="P320" i="1"/>
  <c r="O320" i="1"/>
  <c r="N320" i="1"/>
  <c r="M320" i="1"/>
  <c r="P319" i="1"/>
  <c r="O319" i="1"/>
  <c r="N319" i="1"/>
  <c r="M319" i="1"/>
  <c r="P318" i="1"/>
  <c r="O318" i="1"/>
  <c r="N318" i="1"/>
  <c r="M318" i="1"/>
  <c r="P317" i="1"/>
  <c r="O317" i="1"/>
  <c r="N317" i="1"/>
  <c r="M317" i="1"/>
  <c r="P316" i="1"/>
  <c r="O316" i="1"/>
  <c r="N316" i="1"/>
  <c r="M316" i="1"/>
  <c r="P315" i="1"/>
  <c r="O315" i="1"/>
  <c r="N315" i="1"/>
  <c r="M315" i="1"/>
  <c r="P314" i="1"/>
  <c r="O314" i="1"/>
  <c r="N314" i="1"/>
  <c r="M314" i="1"/>
  <c r="P313" i="1"/>
  <c r="O313" i="1"/>
  <c r="N313" i="1"/>
  <c r="M313" i="1"/>
  <c r="P312" i="1"/>
  <c r="O312" i="1"/>
  <c r="N312" i="1"/>
  <c r="M312" i="1"/>
  <c r="P311" i="1"/>
  <c r="O311" i="1"/>
  <c r="N311" i="1"/>
  <c r="M311" i="1"/>
  <c r="P310" i="1"/>
  <c r="O310" i="1"/>
  <c r="N310" i="1"/>
  <c r="M310" i="1"/>
  <c r="P309" i="1"/>
  <c r="O309" i="1"/>
  <c r="N309" i="1"/>
  <c r="M309" i="1"/>
  <c r="P308" i="1"/>
  <c r="O308" i="1"/>
  <c r="N308" i="1"/>
  <c r="M308" i="1"/>
  <c r="P307" i="1"/>
  <c r="O307" i="1"/>
  <c r="N307" i="1"/>
  <c r="M307" i="1"/>
  <c r="P306" i="1"/>
  <c r="O306" i="1"/>
  <c r="N306" i="1"/>
  <c r="M306" i="1"/>
  <c r="P305" i="1"/>
  <c r="O305" i="1"/>
  <c r="N305" i="1"/>
  <c r="M305" i="1"/>
  <c r="O304" i="1"/>
  <c r="N304" i="1"/>
  <c r="M304" i="1"/>
  <c r="P303" i="1"/>
  <c r="O303" i="1"/>
  <c r="N303" i="1"/>
  <c r="M303" i="1"/>
  <c r="P302" i="1"/>
  <c r="O302" i="1"/>
  <c r="N302" i="1"/>
  <c r="M302" i="1"/>
  <c r="P301" i="1"/>
  <c r="O301" i="1"/>
  <c r="N301" i="1"/>
  <c r="M301" i="1"/>
  <c r="O300" i="1"/>
  <c r="N300" i="1"/>
  <c r="M300" i="1"/>
  <c r="P299" i="1"/>
  <c r="O299" i="1"/>
  <c r="N299" i="1"/>
  <c r="M299" i="1"/>
  <c r="O298" i="1"/>
  <c r="N298" i="1"/>
  <c r="M298" i="1"/>
  <c r="P297" i="1"/>
  <c r="O297" i="1"/>
  <c r="N297" i="1"/>
  <c r="M297" i="1"/>
  <c r="P296" i="1"/>
  <c r="O296" i="1"/>
  <c r="N296" i="1"/>
  <c r="M296" i="1"/>
  <c r="O295" i="1"/>
  <c r="N295" i="1"/>
  <c r="M295" i="1"/>
  <c r="P294" i="1"/>
  <c r="O294" i="1"/>
  <c r="N294" i="1"/>
  <c r="M294" i="1"/>
  <c r="P293" i="1"/>
  <c r="O293" i="1"/>
  <c r="N293" i="1"/>
  <c r="M293" i="1"/>
  <c r="P292" i="1"/>
  <c r="O292" i="1"/>
  <c r="N292" i="1"/>
  <c r="M292" i="1"/>
  <c r="P291" i="1"/>
  <c r="O291" i="1"/>
  <c r="N291" i="1"/>
  <c r="M291" i="1"/>
  <c r="P290" i="1"/>
  <c r="O290" i="1"/>
  <c r="N290" i="1"/>
  <c r="M290" i="1"/>
  <c r="P289" i="1"/>
  <c r="O289" i="1"/>
  <c r="N289" i="1"/>
  <c r="M289" i="1"/>
  <c r="P288" i="1"/>
  <c r="O288" i="1"/>
  <c r="N288" i="1"/>
  <c r="M288" i="1"/>
  <c r="P287" i="1"/>
  <c r="O287" i="1"/>
  <c r="N287" i="1"/>
  <c r="M287" i="1"/>
  <c r="P286" i="1"/>
  <c r="O286" i="1"/>
  <c r="N286" i="1"/>
  <c r="M286" i="1"/>
  <c r="P285" i="1"/>
  <c r="O285" i="1"/>
  <c r="N285" i="1"/>
  <c r="M285" i="1"/>
  <c r="P284" i="1"/>
  <c r="O284" i="1"/>
  <c r="N284" i="1"/>
  <c r="M284" i="1"/>
  <c r="P283" i="1"/>
  <c r="O283" i="1"/>
  <c r="N283" i="1"/>
  <c r="M283" i="1"/>
  <c r="P282" i="1"/>
  <c r="O282" i="1"/>
  <c r="N282" i="1"/>
  <c r="M282" i="1"/>
  <c r="P281" i="1"/>
  <c r="O281" i="1"/>
  <c r="N281" i="1"/>
  <c r="M281" i="1"/>
  <c r="P280" i="1"/>
  <c r="O280" i="1"/>
  <c r="N280" i="1"/>
  <c r="M280" i="1"/>
  <c r="P279" i="1"/>
  <c r="O279" i="1"/>
  <c r="N279" i="1"/>
  <c r="M279" i="1"/>
  <c r="P278" i="1"/>
  <c r="O278" i="1"/>
  <c r="N278" i="1"/>
  <c r="M278" i="1"/>
  <c r="P277" i="1"/>
  <c r="O277" i="1"/>
  <c r="N277" i="1"/>
  <c r="M277" i="1"/>
  <c r="P276" i="1"/>
  <c r="O276" i="1"/>
  <c r="N276" i="1"/>
  <c r="M276" i="1"/>
  <c r="P275" i="1"/>
  <c r="O275" i="1"/>
  <c r="N275" i="1"/>
  <c r="M275" i="1"/>
  <c r="P274" i="1"/>
  <c r="O274" i="1"/>
  <c r="N274" i="1"/>
  <c r="M274" i="1"/>
  <c r="P273" i="1"/>
  <c r="O273" i="1"/>
  <c r="N273" i="1"/>
  <c r="M273" i="1"/>
  <c r="P272" i="1"/>
  <c r="O272" i="1"/>
  <c r="N272" i="1"/>
  <c r="M272" i="1"/>
  <c r="P271" i="1"/>
  <c r="O271" i="1"/>
  <c r="N271" i="1"/>
  <c r="M271" i="1"/>
  <c r="P270" i="1"/>
  <c r="O270" i="1"/>
  <c r="N270" i="1"/>
  <c r="M270" i="1"/>
  <c r="P269" i="1"/>
  <c r="O269" i="1"/>
  <c r="N269" i="1"/>
  <c r="M269" i="1"/>
  <c r="P268" i="1"/>
  <c r="O268" i="1"/>
  <c r="N268" i="1"/>
  <c r="M268" i="1"/>
  <c r="P267" i="1"/>
  <c r="O267" i="1"/>
  <c r="N267" i="1"/>
  <c r="M267" i="1"/>
  <c r="P266" i="1"/>
  <c r="O266" i="1"/>
  <c r="N266" i="1"/>
  <c r="M266" i="1"/>
  <c r="P265" i="1"/>
  <c r="O265" i="1"/>
  <c r="N265" i="1"/>
  <c r="M265" i="1"/>
  <c r="P264" i="1"/>
  <c r="O264" i="1"/>
  <c r="N264" i="1"/>
  <c r="M264" i="1"/>
  <c r="P263" i="1"/>
  <c r="O263" i="1"/>
  <c r="N263" i="1"/>
  <c r="M263" i="1"/>
  <c r="P262" i="1"/>
  <c r="O262" i="1"/>
  <c r="N262" i="1"/>
  <c r="M262" i="1"/>
  <c r="P261" i="1"/>
  <c r="O261" i="1"/>
  <c r="N261" i="1"/>
  <c r="M261" i="1"/>
  <c r="P260" i="1"/>
  <c r="O260" i="1"/>
  <c r="N260" i="1"/>
  <c r="M260" i="1"/>
  <c r="P259" i="1"/>
  <c r="O259" i="1"/>
  <c r="N259" i="1"/>
  <c r="M259" i="1"/>
  <c r="P258" i="1"/>
  <c r="O258" i="1"/>
  <c r="N258" i="1"/>
  <c r="M258" i="1"/>
  <c r="P257" i="1"/>
  <c r="O257" i="1"/>
  <c r="N257" i="1"/>
  <c r="M257" i="1"/>
  <c r="P256" i="1"/>
  <c r="O256" i="1"/>
  <c r="N256" i="1"/>
  <c r="M256" i="1"/>
  <c r="P255" i="1"/>
  <c r="O255" i="1"/>
  <c r="N255" i="1"/>
  <c r="M255" i="1"/>
  <c r="P254" i="1"/>
  <c r="O254" i="1"/>
  <c r="N254" i="1"/>
  <c r="M254" i="1"/>
  <c r="P253" i="1"/>
  <c r="O253" i="1"/>
  <c r="N253" i="1"/>
  <c r="M253" i="1"/>
  <c r="P252" i="1"/>
  <c r="O252" i="1"/>
  <c r="N252" i="1"/>
  <c r="M252" i="1"/>
  <c r="O251" i="1"/>
  <c r="N251" i="1"/>
  <c r="M251" i="1"/>
  <c r="P250" i="1"/>
  <c r="O250" i="1"/>
  <c r="N250" i="1"/>
  <c r="M250" i="1"/>
  <c r="P249" i="1"/>
  <c r="O249" i="1"/>
  <c r="N249" i="1"/>
  <c r="M249" i="1"/>
  <c r="P248" i="1"/>
  <c r="O248" i="1"/>
  <c r="N248" i="1"/>
  <c r="M248" i="1"/>
  <c r="P247" i="1"/>
  <c r="O247" i="1"/>
  <c r="N247" i="1"/>
  <c r="M247" i="1"/>
  <c r="P246" i="1"/>
  <c r="O246" i="1"/>
  <c r="N246" i="1"/>
  <c r="M246" i="1"/>
  <c r="P245" i="1"/>
  <c r="O245" i="1"/>
  <c r="N245" i="1"/>
  <c r="M245" i="1"/>
  <c r="P244" i="1"/>
  <c r="O244" i="1"/>
  <c r="N244" i="1"/>
  <c r="M244" i="1"/>
  <c r="P243" i="1"/>
  <c r="O243" i="1"/>
  <c r="N243" i="1"/>
  <c r="M243" i="1"/>
  <c r="P242" i="1"/>
  <c r="O242" i="1"/>
  <c r="N242" i="1"/>
  <c r="M242" i="1"/>
  <c r="P241" i="1"/>
  <c r="O241" i="1"/>
  <c r="N241" i="1"/>
  <c r="M241" i="1"/>
  <c r="P240" i="1"/>
  <c r="O240" i="1"/>
  <c r="N240" i="1"/>
  <c r="M240" i="1"/>
  <c r="P239" i="1"/>
  <c r="O239" i="1"/>
  <c r="N239" i="1"/>
  <c r="M239" i="1"/>
  <c r="P238" i="1"/>
  <c r="O238" i="1"/>
  <c r="N238" i="1"/>
  <c r="M238" i="1"/>
  <c r="P237" i="1"/>
  <c r="O237" i="1"/>
  <c r="N237" i="1"/>
  <c r="M237" i="1"/>
  <c r="P236" i="1"/>
  <c r="O236" i="1"/>
  <c r="N236" i="1"/>
  <c r="M236" i="1"/>
  <c r="P235" i="1"/>
  <c r="O235" i="1"/>
  <c r="N235" i="1"/>
  <c r="M235" i="1"/>
  <c r="P234" i="1"/>
  <c r="O234" i="1"/>
  <c r="N234" i="1"/>
  <c r="M234" i="1"/>
  <c r="P233" i="1"/>
  <c r="O233" i="1"/>
  <c r="N233" i="1"/>
  <c r="M233" i="1"/>
  <c r="P232" i="1"/>
  <c r="O232" i="1"/>
  <c r="N232" i="1"/>
  <c r="M232" i="1"/>
  <c r="P231" i="1"/>
  <c r="O231" i="1"/>
  <c r="N231" i="1"/>
  <c r="M231" i="1"/>
  <c r="P230" i="1"/>
  <c r="O230" i="1"/>
  <c r="N230" i="1"/>
  <c r="M230" i="1"/>
  <c r="P229" i="1"/>
  <c r="O229" i="1"/>
  <c r="N229" i="1"/>
  <c r="M229" i="1"/>
  <c r="P228" i="1"/>
  <c r="O228" i="1"/>
  <c r="N228" i="1"/>
  <c r="M228" i="1"/>
  <c r="P227" i="1"/>
  <c r="O227" i="1"/>
  <c r="N227" i="1"/>
  <c r="M227" i="1"/>
  <c r="P226" i="1"/>
  <c r="O226" i="1"/>
  <c r="N226" i="1"/>
  <c r="M226" i="1"/>
  <c r="P225" i="1"/>
  <c r="O225" i="1"/>
  <c r="N225" i="1"/>
  <c r="M225" i="1"/>
  <c r="P224" i="1"/>
  <c r="O224" i="1"/>
  <c r="N224" i="1"/>
  <c r="M224" i="1"/>
  <c r="P223" i="1"/>
  <c r="O223" i="1"/>
  <c r="N223" i="1"/>
  <c r="M223" i="1"/>
  <c r="P222" i="1"/>
  <c r="O222" i="1"/>
  <c r="N222" i="1"/>
  <c r="M222" i="1"/>
  <c r="P221" i="1"/>
  <c r="O221" i="1"/>
  <c r="N221" i="1"/>
  <c r="M221" i="1"/>
  <c r="P220" i="1"/>
  <c r="O220" i="1"/>
  <c r="N220" i="1"/>
  <c r="M220" i="1"/>
  <c r="P219" i="1"/>
  <c r="O219" i="1"/>
  <c r="N219" i="1"/>
  <c r="M219" i="1"/>
  <c r="P218" i="1"/>
  <c r="O218" i="1"/>
  <c r="N218" i="1"/>
  <c r="M218" i="1"/>
  <c r="P217" i="1"/>
  <c r="O217" i="1"/>
  <c r="N217" i="1"/>
  <c r="M217" i="1"/>
  <c r="O216" i="1"/>
  <c r="N216" i="1"/>
  <c r="M216" i="1"/>
  <c r="P215" i="1"/>
  <c r="O215" i="1"/>
  <c r="N215" i="1"/>
  <c r="M215" i="1"/>
  <c r="P214" i="1"/>
  <c r="O214" i="1"/>
  <c r="N214" i="1"/>
  <c r="M214" i="1"/>
  <c r="P213" i="1"/>
  <c r="O213" i="1"/>
  <c r="N213" i="1"/>
  <c r="M213" i="1"/>
  <c r="P212" i="1"/>
  <c r="O212" i="1"/>
  <c r="N212" i="1"/>
  <c r="M212" i="1"/>
  <c r="P211" i="1"/>
  <c r="O211" i="1"/>
  <c r="N211" i="1"/>
  <c r="M211" i="1"/>
  <c r="P210" i="1"/>
  <c r="O210" i="1"/>
  <c r="N210" i="1"/>
  <c r="M210" i="1"/>
  <c r="P209" i="1"/>
  <c r="O209" i="1"/>
  <c r="N209" i="1"/>
  <c r="M209" i="1"/>
  <c r="P208" i="1"/>
  <c r="O208" i="1"/>
  <c r="N208" i="1"/>
  <c r="M208" i="1"/>
  <c r="P207" i="1"/>
  <c r="O207" i="1"/>
  <c r="N207" i="1"/>
  <c r="M207" i="1"/>
  <c r="P206" i="1"/>
  <c r="O206" i="1"/>
  <c r="N206" i="1"/>
  <c r="M206" i="1"/>
  <c r="P205" i="1"/>
  <c r="O205" i="1"/>
  <c r="N205" i="1"/>
  <c r="M205" i="1"/>
  <c r="P204" i="1"/>
  <c r="O204" i="1"/>
  <c r="N204" i="1"/>
  <c r="M204" i="1"/>
  <c r="P203" i="1"/>
  <c r="O203" i="1"/>
  <c r="N203" i="1"/>
  <c r="M203" i="1"/>
  <c r="P202" i="1"/>
  <c r="O202" i="1"/>
  <c r="N202" i="1"/>
  <c r="M202" i="1"/>
  <c r="P201" i="1"/>
  <c r="O201" i="1"/>
  <c r="N201" i="1"/>
  <c r="M201" i="1"/>
  <c r="P200" i="1"/>
  <c r="O200" i="1"/>
  <c r="N200" i="1"/>
  <c r="M200" i="1"/>
  <c r="P199" i="1"/>
  <c r="O199" i="1"/>
  <c r="N199" i="1"/>
  <c r="M199" i="1"/>
  <c r="P198" i="1"/>
  <c r="O198" i="1"/>
  <c r="N198" i="1"/>
  <c r="M198" i="1"/>
  <c r="P197" i="1"/>
  <c r="O197" i="1"/>
  <c r="N197" i="1"/>
  <c r="M197" i="1"/>
  <c r="P196" i="1"/>
  <c r="O196" i="1"/>
  <c r="N196" i="1"/>
  <c r="M196" i="1"/>
  <c r="P195" i="1"/>
  <c r="O195" i="1"/>
  <c r="N195" i="1"/>
  <c r="M195" i="1"/>
  <c r="P194" i="1"/>
  <c r="O194" i="1"/>
  <c r="N194" i="1"/>
  <c r="M194" i="1"/>
  <c r="P193" i="1"/>
  <c r="O193" i="1"/>
  <c r="N193" i="1"/>
  <c r="M193" i="1"/>
  <c r="P192" i="1"/>
  <c r="O192" i="1"/>
  <c r="N192" i="1"/>
  <c r="M192" i="1"/>
  <c r="P191" i="1"/>
  <c r="O191" i="1"/>
  <c r="N191" i="1"/>
  <c r="M191" i="1"/>
  <c r="P190" i="1"/>
  <c r="O190" i="1"/>
  <c r="N190" i="1"/>
  <c r="M190" i="1"/>
  <c r="P189" i="1"/>
  <c r="O189" i="1"/>
  <c r="N189" i="1"/>
  <c r="M189" i="1"/>
  <c r="P188" i="1"/>
  <c r="O188" i="1"/>
  <c r="N188" i="1"/>
  <c r="M188" i="1"/>
  <c r="P187" i="1"/>
  <c r="O187" i="1"/>
  <c r="N187" i="1"/>
  <c r="M187" i="1"/>
  <c r="P186" i="1"/>
  <c r="O186" i="1"/>
  <c r="N186" i="1"/>
  <c r="M186" i="1"/>
  <c r="P185" i="1"/>
  <c r="O185" i="1"/>
  <c r="N185" i="1"/>
  <c r="M185" i="1"/>
  <c r="P184" i="1"/>
  <c r="N184" i="1"/>
  <c r="M184" i="1"/>
  <c r="D184" i="1"/>
  <c r="O184" i="1" s="1"/>
  <c r="P183" i="1"/>
  <c r="O183" i="1"/>
  <c r="N183" i="1"/>
  <c r="M183" i="1"/>
  <c r="P182" i="1"/>
  <c r="O182" i="1"/>
  <c r="N182" i="1"/>
  <c r="M182" i="1"/>
  <c r="P181" i="1"/>
  <c r="O181" i="1"/>
  <c r="N181" i="1"/>
  <c r="M181" i="1"/>
  <c r="P180" i="1"/>
  <c r="O180" i="1"/>
  <c r="N180" i="1"/>
  <c r="M180" i="1"/>
  <c r="P179" i="1"/>
  <c r="O179" i="1"/>
  <c r="N179" i="1"/>
  <c r="M179" i="1"/>
  <c r="P178" i="1"/>
  <c r="O178" i="1"/>
  <c r="N178" i="1"/>
  <c r="M178" i="1"/>
  <c r="P177" i="1"/>
  <c r="O177" i="1"/>
  <c r="N177" i="1"/>
  <c r="M177" i="1"/>
  <c r="O176" i="1"/>
  <c r="N176" i="1"/>
  <c r="M176" i="1"/>
  <c r="O175" i="1"/>
  <c r="N175" i="1"/>
  <c r="M175" i="1"/>
  <c r="O174" i="1"/>
  <c r="N174" i="1"/>
  <c r="M174" i="1"/>
  <c r="P173" i="1"/>
  <c r="O173" i="1"/>
  <c r="N173" i="1"/>
  <c r="M173" i="1"/>
  <c r="P172" i="1"/>
  <c r="O172" i="1"/>
  <c r="N172" i="1"/>
  <c r="M172" i="1"/>
  <c r="O171" i="1"/>
  <c r="N171" i="1"/>
  <c r="M171" i="1"/>
  <c r="P170" i="1"/>
  <c r="O170" i="1"/>
  <c r="N170" i="1"/>
  <c r="M170" i="1"/>
  <c r="P169" i="1"/>
  <c r="O169" i="1"/>
  <c r="N169" i="1"/>
  <c r="M169" i="1"/>
  <c r="P168" i="1"/>
  <c r="O168" i="1"/>
  <c r="N168" i="1"/>
  <c r="M168" i="1"/>
  <c r="O167" i="1"/>
  <c r="N167" i="1"/>
  <c r="M167" i="1"/>
  <c r="P166" i="1"/>
  <c r="O166" i="1"/>
  <c r="N166" i="1"/>
  <c r="M166" i="1"/>
  <c r="O165" i="1"/>
  <c r="N165" i="1"/>
  <c r="M165" i="1"/>
  <c r="P164" i="1"/>
  <c r="O164" i="1"/>
  <c r="M164" i="1"/>
  <c r="P163" i="1"/>
  <c r="O163" i="1"/>
  <c r="N163" i="1"/>
  <c r="M163" i="1"/>
  <c r="P162" i="1"/>
  <c r="O162" i="1"/>
  <c r="N162" i="1"/>
  <c r="M162" i="1"/>
  <c r="O161" i="1"/>
  <c r="N161" i="1"/>
  <c r="M161" i="1"/>
  <c r="P160" i="1"/>
  <c r="O160" i="1"/>
  <c r="N160" i="1"/>
  <c r="M160" i="1"/>
  <c r="P159" i="1"/>
  <c r="O159" i="1"/>
  <c r="N159" i="1"/>
  <c r="M159" i="1"/>
  <c r="O158" i="1"/>
  <c r="N158" i="1"/>
  <c r="M158" i="1"/>
  <c r="O157" i="1"/>
  <c r="N157" i="1"/>
  <c r="M157" i="1"/>
  <c r="P156" i="1"/>
  <c r="O156" i="1"/>
  <c r="N156" i="1"/>
  <c r="M156" i="1"/>
  <c r="P155" i="1"/>
  <c r="O155" i="1"/>
  <c r="N155" i="1"/>
  <c r="M155" i="1"/>
  <c r="O154" i="1"/>
  <c r="N154" i="1"/>
  <c r="M154" i="1"/>
  <c r="P153" i="1"/>
  <c r="O153" i="1"/>
  <c r="N153" i="1"/>
  <c r="M153" i="1"/>
  <c r="P152" i="1"/>
  <c r="O152" i="1"/>
  <c r="N152" i="1"/>
  <c r="M152" i="1"/>
  <c r="P151" i="1"/>
  <c r="O151" i="1"/>
  <c r="N151" i="1"/>
  <c r="M151" i="1"/>
  <c r="P150" i="1"/>
  <c r="O150" i="1"/>
  <c r="N150" i="1"/>
  <c r="M150" i="1"/>
  <c r="P149" i="1"/>
  <c r="O149" i="1"/>
  <c r="N149" i="1"/>
  <c r="M149" i="1"/>
  <c r="P148" i="1"/>
  <c r="O148" i="1"/>
  <c r="N148" i="1"/>
  <c r="M148" i="1"/>
  <c r="P147" i="1"/>
  <c r="O147" i="1"/>
  <c r="N147" i="1"/>
  <c r="M147" i="1"/>
  <c r="P146" i="1"/>
  <c r="O146" i="1"/>
  <c r="N146" i="1"/>
  <c r="M146" i="1"/>
  <c r="P145" i="1"/>
  <c r="O145" i="1"/>
  <c r="N145" i="1"/>
  <c r="M145" i="1"/>
  <c r="O144" i="1"/>
  <c r="N144" i="1"/>
  <c r="M144" i="1"/>
  <c r="P143" i="1"/>
  <c r="O143" i="1"/>
  <c r="N143" i="1"/>
  <c r="M143" i="1"/>
  <c r="P142" i="1"/>
  <c r="O142" i="1"/>
  <c r="N142" i="1"/>
  <c r="M142" i="1"/>
  <c r="P141" i="1"/>
  <c r="O141" i="1"/>
  <c r="N141" i="1"/>
  <c r="M141" i="1"/>
  <c r="P140" i="1"/>
  <c r="O140" i="1"/>
  <c r="N140" i="1"/>
  <c r="M140" i="1"/>
  <c r="O139" i="1"/>
  <c r="N139" i="1"/>
  <c r="M139" i="1"/>
  <c r="P138" i="1"/>
  <c r="O138" i="1"/>
  <c r="N138" i="1"/>
  <c r="M138" i="1"/>
  <c r="P137" i="1"/>
  <c r="O137" i="1"/>
  <c r="N137" i="1"/>
  <c r="M137" i="1"/>
  <c r="P136" i="1"/>
  <c r="O136" i="1"/>
  <c r="N136" i="1"/>
  <c r="M136" i="1"/>
  <c r="P135" i="1"/>
  <c r="O135" i="1"/>
  <c r="N135" i="1"/>
  <c r="M135" i="1"/>
  <c r="O134" i="1"/>
  <c r="N134" i="1"/>
  <c r="M134" i="1"/>
  <c r="P133" i="1"/>
  <c r="O133" i="1"/>
  <c r="N133" i="1"/>
  <c r="M133" i="1"/>
  <c r="P132" i="1"/>
  <c r="O132" i="1"/>
  <c r="N132" i="1"/>
  <c r="M132" i="1"/>
  <c r="P131" i="1"/>
  <c r="O131" i="1"/>
  <c r="N131" i="1"/>
  <c r="M131" i="1"/>
  <c r="P130" i="1"/>
  <c r="O130" i="1"/>
  <c r="N130" i="1"/>
  <c r="M130" i="1"/>
  <c r="P129" i="1"/>
  <c r="O129" i="1"/>
  <c r="N129" i="1"/>
  <c r="M129" i="1"/>
  <c r="O128" i="1"/>
  <c r="N128" i="1"/>
  <c r="M128" i="1"/>
  <c r="O127" i="1"/>
  <c r="N127" i="1"/>
  <c r="M127" i="1"/>
  <c r="P126" i="1"/>
  <c r="O126" i="1"/>
  <c r="N126" i="1"/>
  <c r="M126" i="1"/>
  <c r="P125" i="1"/>
  <c r="O125" i="1"/>
  <c r="N125" i="1"/>
  <c r="M125" i="1"/>
  <c r="P124" i="1"/>
  <c r="O124" i="1"/>
  <c r="N124" i="1"/>
  <c r="M124" i="1"/>
  <c r="P123" i="1"/>
  <c r="O123" i="1"/>
  <c r="N123" i="1"/>
  <c r="M123" i="1"/>
  <c r="P122" i="1"/>
  <c r="O122" i="1"/>
  <c r="N122" i="1"/>
  <c r="M122" i="1"/>
  <c r="P121" i="1"/>
  <c r="O121" i="1"/>
  <c r="N121" i="1"/>
  <c r="M121" i="1"/>
  <c r="P120" i="1"/>
  <c r="O120" i="1"/>
  <c r="N120" i="1"/>
  <c r="M120" i="1"/>
  <c r="O119" i="1"/>
  <c r="N119" i="1"/>
  <c r="M119" i="1"/>
  <c r="P118" i="1"/>
  <c r="O118" i="1"/>
  <c r="N118" i="1"/>
  <c r="M118" i="1"/>
  <c r="P117" i="1"/>
  <c r="O117" i="1"/>
  <c r="N117" i="1"/>
  <c r="M117" i="1"/>
  <c r="P116" i="1"/>
  <c r="O116" i="1"/>
  <c r="N116" i="1"/>
  <c r="M116" i="1"/>
  <c r="P115" i="1"/>
  <c r="O115" i="1"/>
  <c r="N115" i="1"/>
  <c r="M115" i="1"/>
  <c r="P114" i="1"/>
  <c r="O114" i="1"/>
  <c r="N114" i="1"/>
  <c r="M114" i="1"/>
  <c r="P113" i="1"/>
  <c r="O113" i="1"/>
  <c r="N113" i="1"/>
  <c r="M113" i="1"/>
  <c r="O112" i="1"/>
  <c r="N112" i="1"/>
  <c r="M112" i="1"/>
  <c r="O111" i="1"/>
  <c r="N111" i="1"/>
  <c r="M111" i="1"/>
  <c r="P110" i="1"/>
  <c r="O110" i="1"/>
  <c r="N110" i="1"/>
  <c r="M110" i="1"/>
  <c r="P109" i="1"/>
  <c r="O109" i="1"/>
  <c r="N109" i="1"/>
  <c r="M109" i="1"/>
  <c r="P108" i="1"/>
  <c r="O108" i="1"/>
  <c r="N108" i="1"/>
  <c r="M108" i="1"/>
  <c r="P107" i="1"/>
  <c r="O107" i="1"/>
  <c r="N107" i="1"/>
  <c r="M107" i="1"/>
  <c r="P106" i="1"/>
  <c r="O106" i="1"/>
  <c r="N106" i="1"/>
  <c r="M106" i="1"/>
  <c r="P105" i="1"/>
  <c r="O105" i="1"/>
  <c r="N105" i="1"/>
  <c r="M105" i="1"/>
  <c r="P104" i="1"/>
  <c r="O104" i="1"/>
  <c r="N104" i="1"/>
  <c r="M104" i="1"/>
  <c r="P103" i="1"/>
  <c r="O103" i="1"/>
  <c r="N103" i="1"/>
  <c r="M103" i="1"/>
  <c r="P102" i="1"/>
  <c r="O102" i="1"/>
  <c r="N102" i="1"/>
  <c r="M102" i="1"/>
  <c r="P101" i="1"/>
  <c r="O101" i="1"/>
  <c r="N101" i="1"/>
  <c r="M101" i="1"/>
  <c r="P100" i="1"/>
  <c r="O100" i="1"/>
  <c r="N100" i="1"/>
  <c r="M100" i="1"/>
  <c r="P99" i="1"/>
  <c r="O99" i="1"/>
  <c r="N99" i="1"/>
  <c r="M99" i="1"/>
  <c r="P98" i="1"/>
  <c r="O98" i="1"/>
  <c r="N98" i="1"/>
  <c r="M98" i="1"/>
  <c r="P97" i="1"/>
  <c r="O97" i="1"/>
  <c r="N97" i="1"/>
  <c r="M97" i="1"/>
  <c r="P96" i="1"/>
  <c r="O96" i="1"/>
  <c r="N96" i="1"/>
  <c r="M96" i="1"/>
  <c r="P95" i="1"/>
  <c r="O95" i="1"/>
  <c r="N95" i="1"/>
  <c r="M95" i="1"/>
  <c r="P94" i="1"/>
  <c r="O94" i="1"/>
  <c r="N94" i="1"/>
  <c r="M94" i="1"/>
  <c r="P92" i="1"/>
  <c r="O92" i="1"/>
  <c r="N92" i="1"/>
  <c r="M92" i="1"/>
  <c r="P91" i="1"/>
  <c r="O91" i="1"/>
  <c r="N91" i="1"/>
  <c r="M91" i="1"/>
  <c r="P90" i="1"/>
  <c r="O90" i="1"/>
  <c r="N90" i="1"/>
  <c r="M90" i="1"/>
  <c r="P89" i="1"/>
  <c r="O89" i="1"/>
  <c r="N89" i="1"/>
  <c r="M89" i="1"/>
  <c r="O88" i="1"/>
  <c r="N88" i="1"/>
  <c r="M88" i="1"/>
  <c r="P87" i="1"/>
  <c r="O87" i="1"/>
  <c r="N87" i="1"/>
  <c r="M87" i="1"/>
  <c r="P86" i="1"/>
  <c r="O86" i="1"/>
  <c r="N86" i="1"/>
  <c r="M86" i="1"/>
  <c r="P85" i="1"/>
  <c r="O85" i="1"/>
  <c r="N85" i="1"/>
  <c r="M85" i="1"/>
  <c r="P84" i="1"/>
  <c r="O84" i="1"/>
  <c r="N84" i="1"/>
  <c r="M84" i="1"/>
  <c r="P83" i="1"/>
  <c r="O83" i="1"/>
  <c r="N83" i="1"/>
  <c r="M83" i="1"/>
  <c r="P82" i="1"/>
  <c r="O82" i="1"/>
  <c r="N82" i="1"/>
  <c r="M82" i="1"/>
  <c r="P81" i="1"/>
  <c r="O81" i="1"/>
  <c r="N81" i="1"/>
  <c r="M81" i="1"/>
  <c r="P80" i="1"/>
  <c r="O80" i="1"/>
  <c r="N80" i="1"/>
  <c r="M80" i="1"/>
  <c r="P79" i="1"/>
  <c r="O79" i="1"/>
  <c r="N79" i="1"/>
  <c r="M79" i="1"/>
  <c r="P78" i="1"/>
  <c r="O78" i="1"/>
  <c r="N78" i="1"/>
  <c r="M78" i="1"/>
  <c r="P77" i="1"/>
  <c r="O77" i="1"/>
  <c r="N77" i="1"/>
  <c r="M77" i="1"/>
  <c r="P76" i="1"/>
  <c r="O76" i="1"/>
  <c r="N76" i="1"/>
  <c r="M76" i="1"/>
  <c r="P75" i="1"/>
  <c r="O75" i="1"/>
  <c r="N75" i="1"/>
  <c r="M75" i="1"/>
  <c r="P74" i="1"/>
  <c r="O74" i="1"/>
  <c r="N74" i="1"/>
  <c r="M74" i="1"/>
  <c r="P73" i="1"/>
  <c r="O73" i="1"/>
  <c r="N73" i="1"/>
  <c r="M73" i="1"/>
  <c r="P72" i="1"/>
  <c r="O72" i="1"/>
  <c r="N72" i="1"/>
  <c r="M72" i="1"/>
  <c r="P71" i="1"/>
  <c r="O71" i="1"/>
  <c r="N71" i="1"/>
  <c r="M71" i="1"/>
  <c r="P70" i="1"/>
  <c r="O70" i="1"/>
  <c r="N70" i="1"/>
  <c r="M70" i="1"/>
  <c r="O69" i="1"/>
  <c r="N69" i="1"/>
  <c r="M69" i="1"/>
  <c r="P68" i="1"/>
  <c r="O68" i="1"/>
  <c r="N68" i="1"/>
  <c r="M68" i="1"/>
  <c r="P67" i="1"/>
  <c r="O67" i="1"/>
  <c r="N67" i="1"/>
  <c r="M67" i="1"/>
  <c r="P66" i="1"/>
  <c r="O66" i="1"/>
  <c r="N66" i="1"/>
  <c r="M66" i="1"/>
  <c r="P65" i="1"/>
  <c r="O65" i="1"/>
  <c r="N65" i="1"/>
  <c r="M65" i="1"/>
  <c r="P64" i="1"/>
  <c r="O64" i="1"/>
  <c r="N64" i="1"/>
  <c r="M64" i="1"/>
  <c r="O63" i="1"/>
  <c r="N63" i="1"/>
  <c r="M63" i="1"/>
  <c r="P62" i="1"/>
  <c r="O62" i="1"/>
  <c r="N62" i="1"/>
  <c r="M62" i="1"/>
  <c r="P61" i="1"/>
  <c r="O61" i="1"/>
  <c r="N61" i="1"/>
  <c r="M61" i="1"/>
  <c r="P60" i="1"/>
  <c r="O60" i="1"/>
  <c r="N60" i="1"/>
  <c r="M60" i="1"/>
  <c r="O59" i="1"/>
  <c r="N59" i="1"/>
  <c r="M59" i="1"/>
  <c r="P58" i="1"/>
  <c r="O58" i="1"/>
  <c r="N58" i="1"/>
  <c r="M58" i="1"/>
  <c r="P57" i="1"/>
  <c r="O57" i="1"/>
  <c r="N57" i="1"/>
  <c r="M57" i="1"/>
  <c r="P56" i="1"/>
  <c r="O56" i="1"/>
  <c r="N56" i="1"/>
  <c r="M56" i="1"/>
  <c r="P55" i="1"/>
  <c r="O55" i="1"/>
  <c r="N55" i="1"/>
  <c r="M55" i="1"/>
  <c r="O54" i="1"/>
  <c r="N54" i="1"/>
  <c r="M54" i="1"/>
  <c r="O53" i="1"/>
  <c r="N53" i="1"/>
  <c r="M53" i="1"/>
  <c r="P52" i="1"/>
  <c r="O52" i="1"/>
  <c r="N52" i="1"/>
  <c r="M52" i="1"/>
  <c r="P51" i="1"/>
  <c r="O51" i="1"/>
  <c r="N51" i="1"/>
  <c r="M51" i="1"/>
  <c r="P50" i="1"/>
  <c r="O50" i="1"/>
  <c r="N50" i="1"/>
  <c r="M50" i="1"/>
  <c r="P49" i="1"/>
  <c r="O49" i="1"/>
  <c r="N49" i="1"/>
  <c r="M49" i="1"/>
  <c r="P48" i="1"/>
  <c r="O48" i="1"/>
  <c r="N48" i="1"/>
  <c r="M48" i="1"/>
  <c r="P47" i="1"/>
  <c r="O47" i="1"/>
  <c r="N47" i="1"/>
  <c r="M47" i="1"/>
  <c r="O46" i="1"/>
  <c r="N46" i="1"/>
  <c r="M46" i="1"/>
  <c r="O45" i="1"/>
  <c r="N45" i="1"/>
  <c r="M45" i="1"/>
  <c r="P44" i="1"/>
  <c r="O44" i="1"/>
  <c r="N44" i="1"/>
  <c r="M44" i="1"/>
  <c r="P43" i="1"/>
  <c r="O43" i="1"/>
  <c r="N43" i="1"/>
  <c r="O42" i="1"/>
  <c r="N42" i="1"/>
  <c r="M42" i="1"/>
  <c r="P41" i="1"/>
  <c r="O41" i="1"/>
  <c r="N41" i="1"/>
  <c r="P40" i="1"/>
  <c r="O40" i="1"/>
  <c r="N40" i="1"/>
  <c r="M40" i="1"/>
  <c r="P39" i="1"/>
  <c r="O39" i="1"/>
  <c r="N39" i="1"/>
  <c r="M39" i="1"/>
  <c r="P38" i="1"/>
  <c r="O38" i="1"/>
  <c r="N38" i="1"/>
  <c r="M38" i="1"/>
  <c r="P37" i="1"/>
  <c r="O37" i="1"/>
  <c r="N37" i="1"/>
  <c r="M37" i="1"/>
  <c r="P36" i="1"/>
  <c r="O36" i="1"/>
  <c r="N36" i="1"/>
  <c r="M36" i="1"/>
  <c r="P35" i="1"/>
  <c r="O35" i="1"/>
  <c r="N35" i="1"/>
  <c r="M35" i="1"/>
  <c r="P34" i="1"/>
  <c r="O34" i="1"/>
  <c r="N34" i="1"/>
  <c r="M34" i="1"/>
  <c r="P33" i="1"/>
  <c r="O33" i="1"/>
  <c r="N33" i="1"/>
  <c r="M33" i="1"/>
  <c r="O32" i="1"/>
  <c r="N32" i="1"/>
  <c r="M32" i="1"/>
  <c r="P31" i="1"/>
  <c r="O31" i="1"/>
  <c r="N31" i="1"/>
  <c r="P30" i="1"/>
  <c r="O30" i="1"/>
  <c r="N30" i="1"/>
  <c r="P29" i="1"/>
  <c r="O29" i="1"/>
  <c r="N29" i="1"/>
  <c r="P28" i="1"/>
  <c r="O28" i="1"/>
  <c r="N28" i="1"/>
  <c r="P27" i="1"/>
  <c r="O27" i="1"/>
  <c r="N27" i="1"/>
  <c r="P26" i="1"/>
  <c r="O26" i="1"/>
  <c r="N26" i="1"/>
  <c r="O25" i="1"/>
  <c r="N25" i="1"/>
  <c r="M25" i="1"/>
  <c r="P24" i="1"/>
  <c r="O24" i="1"/>
  <c r="N24" i="1"/>
  <c r="M24" i="1"/>
  <c r="P23" i="1"/>
  <c r="O23" i="1"/>
  <c r="N23" i="1"/>
  <c r="M23" i="1"/>
  <c r="P22" i="1"/>
  <c r="O22" i="1"/>
  <c r="N22" i="1"/>
  <c r="M22" i="1"/>
  <c r="P21" i="1"/>
  <c r="O21" i="1"/>
  <c r="N21" i="1"/>
  <c r="M21" i="1"/>
  <c r="P20" i="1"/>
  <c r="O20" i="1"/>
  <c r="M20" i="1"/>
  <c r="P19" i="1"/>
  <c r="O19" i="1"/>
  <c r="N19" i="1"/>
  <c r="M19" i="1"/>
  <c r="P18" i="1"/>
  <c r="O18" i="1"/>
  <c r="N18" i="1"/>
  <c r="M18" i="1"/>
  <c r="P17" i="1"/>
  <c r="O17" i="1"/>
  <c r="N17" i="1"/>
  <c r="M17" i="1"/>
  <c r="P16" i="1"/>
  <c r="O16" i="1"/>
  <c r="N16" i="1"/>
  <c r="M16" i="1"/>
  <c r="O15" i="1"/>
  <c r="N15" i="1"/>
  <c r="M15" i="1"/>
  <c r="P14" i="1"/>
  <c r="O14" i="1"/>
  <c r="M14" i="1"/>
  <c r="O13" i="1"/>
  <c r="N13" i="1"/>
  <c r="M13" i="1"/>
  <c r="M641" i="1" s="1"/>
  <c r="P12" i="1"/>
  <c r="O12" i="1"/>
  <c r="N12" i="1"/>
  <c r="P11" i="1"/>
  <c r="O11" i="1"/>
  <c r="N11" i="1"/>
  <c r="P10" i="1"/>
  <c r="O10" i="1"/>
  <c r="N10" i="1"/>
  <c r="P9" i="1"/>
  <c r="O9" i="1"/>
  <c r="N9" i="1"/>
  <c r="P8" i="1"/>
  <c r="P641" i="1" s="1"/>
  <c r="O8" i="1"/>
  <c r="M8" i="1"/>
  <c r="O7" i="1"/>
  <c r="N7" i="1"/>
  <c r="M7" i="1"/>
  <c r="O6" i="1"/>
  <c r="N6" i="1"/>
  <c r="N641" i="1" s="1"/>
  <c r="M6" i="1"/>
  <c r="O64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3" authorId="0" shapeId="0" xr:uid="{89D833E0-1B67-4151-A31B-8C3B60B399C5}">
      <text>
        <r>
          <rPr>
            <sz val="10"/>
            <color rgb="FF000000"/>
            <rFont val="Calibri"/>
            <scheme val="minor"/>
          </rPr>
          <t>======
ID#AAABcrfQ2Tc
Miguel Pereira Grandini    (2025-01-27 17:01:28)
Servente em m²?</t>
        </r>
      </text>
    </comment>
    <comment ref="C52" authorId="0" shapeId="0" xr:uid="{C46D6589-24CE-4C64-B237-3CFB4A33934E}">
      <text>
        <r>
          <rPr>
            <sz val="10"/>
            <color rgb="FF000000"/>
            <rFont val="Calibri"/>
            <scheme val="minor"/>
          </rPr>
          <t>======
ID#AAABcyuNtsg
Miguel Pereira Grandini    (2025-01-27 13:30:36)
CONJUNTO!!!!!!!!</t>
        </r>
      </text>
    </comment>
    <comment ref="C587" authorId="0" shapeId="0" xr:uid="{8A31A9E9-D204-43E7-9D5C-75FE85FAB2E9}">
      <text>
        <r>
          <rPr>
            <sz val="10"/>
            <color rgb="FF000000"/>
            <rFont val="Calibri"/>
            <scheme val="minor"/>
          </rPr>
          <t>======
ID#AAABcz2J0MQ
Miguel Pereira Grandini    (2025-01-28 02:27:49)
CONJUNTO!!!</t>
        </r>
      </text>
    </comment>
    <comment ref="C615" authorId="0" shapeId="0" xr:uid="{558730A2-752C-43A1-BA9A-F33FE59C81DE}">
      <text>
        <r>
          <rPr>
            <sz val="10"/>
            <color rgb="FF000000"/>
            <rFont val="Calibri"/>
            <scheme val="minor"/>
          </rPr>
          <t>======
ID#AAABcz2N-6M
Miguel Pereira Grandini    (2025-01-28 02:32:48)
CONJUNTO!!!</t>
        </r>
      </text>
    </comment>
    <comment ref="C617" authorId="0" shapeId="0" xr:uid="{603AEFC1-F7C2-45E3-9C0F-ED4805E8854E}">
      <text>
        <r>
          <rPr>
            <sz val="10"/>
            <color rgb="FF000000"/>
            <rFont val="Calibri"/>
            <scheme val="minor"/>
          </rPr>
          <t>======
ID#AAABcz2N-6I
Miguel Pereira Grandini    (2025-01-28 02:32:35)
CONJUNTO!!!</t>
        </r>
      </text>
    </comment>
    <comment ref="C618" authorId="0" shapeId="0" xr:uid="{E03B3B68-1D77-404E-8845-8E0F7581FF43}">
      <text>
        <r>
          <rPr>
            <sz val="10"/>
            <color rgb="FF000000"/>
            <rFont val="Calibri"/>
            <scheme val="minor"/>
          </rPr>
          <t>======
ID#AAABcz2N-6Q
Miguel Pereira Grandini    (2025-01-28 02:32:56)
CONJUNTO!!!</t>
        </r>
      </text>
    </comment>
    <comment ref="C621" authorId="0" shapeId="0" xr:uid="{3E07A531-645A-4700-B812-114BE526E0F7}">
      <text>
        <r>
          <rPr>
            <sz val="10"/>
            <color rgb="FF000000"/>
            <rFont val="Calibri"/>
            <scheme val="minor"/>
          </rPr>
          <t>======
ID#AAABcz2N-6U
Miguel Pereira Grandini    (2025-01-28 02:33:05)
CONJUNTO!!!</t>
        </r>
      </text>
    </comment>
    <comment ref="D624" authorId="0" shapeId="0" xr:uid="{3D9B2E5F-F1A7-4C2C-AD79-E0444EEED071}">
      <text>
        <r>
          <rPr>
            <sz val="10"/>
            <color rgb="FF000000"/>
            <rFont val="Calibri"/>
            <scheme val="minor"/>
          </rPr>
          <t>======
ID#AAABcz2N-6Y
Miguel Pereira Grandini    (2025-01-28 02:33:51)
Só 3 metros? Rever.</t>
        </r>
      </text>
    </comment>
    <comment ref="C631" authorId="0" shapeId="0" xr:uid="{CA0D73E3-C2C8-4379-93D3-9C4E8C324D37}">
      <text>
        <r>
          <rPr>
            <sz val="10"/>
            <color rgb="FF000000"/>
            <rFont val="Calibri"/>
            <scheme val="minor"/>
          </rPr>
          <t>======
ID#AAABcz2N-6c
Miguel Pereira Grandini    (2025-01-28 02:37:04)
acho que aqui fica CJ mesmo.</t>
        </r>
      </text>
    </comment>
  </commentList>
</comments>
</file>

<file path=xl/sharedStrings.xml><?xml version="1.0" encoding="utf-8"?>
<sst xmlns="http://schemas.openxmlformats.org/spreadsheetml/2006/main" count="1910" uniqueCount="746">
  <si>
    <t>ITEM</t>
  </si>
  <si>
    <t xml:space="preserve"> DISCRIMINAÇÃO</t>
  </si>
  <si>
    <t>UNID</t>
  </si>
  <si>
    <t>QUANT.</t>
  </si>
  <si>
    <t>CUSTO UNITÁRIO (R$)</t>
  </si>
  <si>
    <t>CUSTO TOTAL (R$)</t>
  </si>
  <si>
    <t>PREÇO TOTAL(R$)</t>
  </si>
  <si>
    <t>INCIDÊNCIA  ITEM (%)</t>
  </si>
  <si>
    <t>MATERIAL</t>
  </si>
  <si>
    <t>MÃO OBRA</t>
  </si>
  <si>
    <t>TOTAL</t>
  </si>
  <si>
    <t>C/BDI (25,00%/11,10%)</t>
  </si>
  <si>
    <t xml:space="preserve">SERVIÇOS PRELIMINARES E GERAIS </t>
  </si>
  <si>
    <t>1.1</t>
  </si>
  <si>
    <t>SERVIÇOS TÉCNICOS</t>
  </si>
  <si>
    <t>.1</t>
  </si>
  <si>
    <t>ART</t>
  </si>
  <si>
    <t>UN</t>
  </si>
  <si>
    <t>.2</t>
  </si>
  <si>
    <t>PGR (PROGRAMA DE GERENCIAMENTO DE RISCOS)</t>
  </si>
  <si>
    <t>.3</t>
  </si>
  <si>
    <t>PCMSO (PROGRAMA DE CONTROLE MÉDICO DE SÁUDE OCUPACIONAL)</t>
  </si>
  <si>
    <t>.4</t>
  </si>
  <si>
    <t xml:space="preserve">PGRCC (PROGRAMA DE GESTÃO DE RESÍDUOS DA CONSTRUÇÃO CIVIL) </t>
  </si>
  <si>
    <t>.5</t>
  </si>
  <si>
    <t>LAUDO ESTRUTURAL</t>
  </si>
  <si>
    <t>1.2</t>
  </si>
  <si>
    <t>DESPESAS INICIAIS</t>
  </si>
  <si>
    <t/>
  </si>
  <si>
    <t>PLOTAGENS</t>
  </si>
  <si>
    <t>M2</t>
  </si>
  <si>
    <t>1.3</t>
  </si>
  <si>
    <t>INSTALAÇÕES PROVISÓRIAS</t>
  </si>
  <si>
    <t>.1.</t>
  </si>
  <si>
    <t>PLACA DE OBRA</t>
  </si>
  <si>
    <t>TAPUMES SIMPLES DE COMPENSADO H=2,0M</t>
  </si>
  <si>
    <t>ANDAIMES INTERNOS METÁLICOS TUBULARES</t>
  </si>
  <si>
    <t>ANDAIMES INTERNOS MADEIRA SOBRE CAVALETES</t>
  </si>
  <si>
    <t>ANDAIME SUSPENSO ELÉTRICO P/PINTURA EXTERNA - LOC. MÊS</t>
  </si>
  <si>
    <t>MS</t>
  </si>
  <si>
    <t>.6</t>
  </si>
  <si>
    <t>MOBILIZAÇÃO DO CANTEIRO</t>
  </si>
  <si>
    <t>VIAGEM</t>
  </si>
  <si>
    <t>.7</t>
  </si>
  <si>
    <t>BARRACÃO PARA VESTIÁRIO DE OPERÁRIOS</t>
  </si>
  <si>
    <t>.8</t>
  </si>
  <si>
    <t>BARRACÃO PARA REFEITÓRIO</t>
  </si>
  <si>
    <t>.9</t>
  </si>
  <si>
    <t>ALUGUEL BANHEIRO QUÍMICO PADRÃO</t>
  </si>
  <si>
    <t>MÊS</t>
  </si>
  <si>
    <t>1.4</t>
  </si>
  <si>
    <t>ADMINISTRAÇÃO DA OBRA</t>
  </si>
  <si>
    <t xml:space="preserve">ENGENHEIRO RESIDENTE </t>
  </si>
  <si>
    <t>ENGENHEIRO ELETRICISTA</t>
  </si>
  <si>
    <t>ENGENHEIRO MECÂNICO (INSTALAÇÕES DE AR CONDICIONADO)</t>
  </si>
  <si>
    <t>MESTRE DE OBRAS</t>
  </si>
  <si>
    <t xml:space="preserve">TÉCNICO DE SEGURANÇA </t>
  </si>
  <si>
    <t>APONTADOR/ALMOXARIFE</t>
  </si>
  <si>
    <t>1.5</t>
  </si>
  <si>
    <t>REMOÇÕES E DEMOLIÇÕES</t>
  </si>
  <si>
    <t>REMOÇÃO DE JANELAS METÁLICAS DA CIRCULAÇÃO/ SANITÁRIOS (2M2)</t>
  </si>
  <si>
    <t>REMOÇÃO DE PORTAS DE SANITÁRIOS DE ABRIR (1,26M2)</t>
  </si>
  <si>
    <t>DEMOLIÇÃO DE ESTRUTURA DE CONCRETO ARMADO</t>
  </si>
  <si>
    <t>M3</t>
  </si>
  <si>
    <t>DEMOLIÇÃO DE PAREDES DE ALVENARIA</t>
  </si>
  <si>
    <t>REMOÇÃO DE TELHAS DE FIBROCIMENTO</t>
  </si>
  <si>
    <t>REMOÇÃO DE TESOURAS DE MADEIRA</t>
  </si>
  <si>
    <t xml:space="preserve">UN </t>
  </si>
  <si>
    <t>DEMOLIÇÃO DE TRAMA DA ESTRUTURA DE TELHADO</t>
  </si>
  <si>
    <t xml:space="preserve">RETIRADA DE EQUIPAMENTOS E LOUÇAS DOS SANITÁRIOS </t>
  </si>
  <si>
    <t xml:space="preserve">REMOÇÃO DE INSTALAÇÕES ELÉTRICAS/HIDRAÚLICAS/AR CONDICIONADO </t>
  </si>
  <si>
    <t>H</t>
  </si>
  <si>
    <t xml:space="preserve">1.6 </t>
  </si>
  <si>
    <t>TRANSPORTES</t>
  </si>
  <si>
    <t>SERVENTES PARA TRANSPORTE HORIZONTAL E VERTICAL</t>
  </si>
  <si>
    <t>GUINCHO DE COLUNA</t>
  </si>
  <si>
    <t>ESTRUTURA</t>
  </si>
  <si>
    <t>2.1</t>
  </si>
  <si>
    <t>PILARES, LAJES E VIGAS DE CONCRETO ARMADO</t>
  </si>
  <si>
    <t>ESCAVAÇÃO MANUAL POÇO ELEVADOR</t>
  </si>
  <si>
    <t>CONCRETO FCK 30,00MPA</t>
  </si>
  <si>
    <t>FORMA MADEIRA</t>
  </si>
  <si>
    <t xml:space="preserve">ARMAÇÃO </t>
  </si>
  <si>
    <t>KG</t>
  </si>
  <si>
    <t>LAJE PRÉ MOLDADA VIGOTA E TAVELA CERÂMICA</t>
  </si>
  <si>
    <t>REFORÇO METÁLICO PARA LAJES CONF. PROJETO</t>
  </si>
  <si>
    <t>CJ</t>
  </si>
  <si>
    <t>PAREDES E PAINÉIS</t>
  </si>
  <si>
    <t>3.1</t>
  </si>
  <si>
    <t>ALVENARIAS</t>
  </si>
  <si>
    <t>ALVENARIA DE BLOCO CERÂMICO, ESPESSURA DE 14CM</t>
  </si>
  <si>
    <t>ALVENARIA DE BLOCO CERÂMICO, ESPESSURA DE 19 CM</t>
  </si>
  <si>
    <t>ENCUNHAMENTO PAREDES ALVENARIA 1/2VEZ</t>
  </si>
  <si>
    <t>M</t>
  </si>
  <si>
    <t>ENCUNHAMENTO PAREDES ALVENARIA 1VEZ</t>
  </si>
  <si>
    <t>3.2</t>
  </si>
  <si>
    <t>DIVISÓRIAS</t>
  </si>
  <si>
    <t>DIVISÓRIAS DE GESSO ACARTONADO CONVENCIONAL ESP. 10CM</t>
  </si>
  <si>
    <t>DIVISÓRIAS DE GESSO ACARTONADO CONVENCIONAL ESP. 15CM</t>
  </si>
  <si>
    <t>DIVISÓRIAS SANITÁRIAS TS SYSTEN EM LAMINADO MELAMÍNICO ESTRUTURAL NA COR CINZA CLARO, COM ACABAMENTO TEXTURADO DUPLA FACE, COM DOBRADIÇAS AUTOMÁTICO DO TIPO "SELF-CLOSING"</t>
  </si>
  <si>
    <t>3.3</t>
  </si>
  <si>
    <t>ESQUADRIAS DE MADEIRA - PORTA PRONTA</t>
  </si>
  <si>
    <t>EM 01 - 0,80X2,10M PORTA DE MADEIRA  DE ABRIR SEMI-OCA C/ DOBRADIÇAS, MONTAGEM E INSTALAÇÃO DO BATENTE E FECHADURA COM EXECUÇÃO DO FURO, COR BRANCA</t>
  </si>
  <si>
    <t>EM 02 - 0,80X2,10M PORTA DE MADEIRA  DE ABRIR PCD SEMI-OCA C/ DOBRADIÇAS, MONTAGEM E INSTALAÇÃO DO BATENTE E FECHADURA COM EXECUÇÃO DO FURO, COR BRANCA</t>
  </si>
  <si>
    <t>EM 03 - 1,50X2,10M PORTA DE MADEIRA  DE ABRIR DUPLA SEMI-OCA C/ DOBRADIÇAS, MONTAGEM E INSTALAÇÃO DO BATENTE E FECHADURA COM EXECUÇÃO DO FURO, COR BRANCA</t>
  </si>
  <si>
    <t>EM 04 - 0,90X2,10M PORTA DE MADEIRA  DE CORRER SEMI-OCA C/ DOBRADIÇAS, MONTAGEM E INSTALAÇÃO DO BATENTE E FECHADURA COM EXECUÇÃO DO FURO, COR BRANCA</t>
  </si>
  <si>
    <t>EM 05 - 0,80X1,60M PORTA DE MADEIRA  DE ABRIR SEMI-OCA C/ DOBRADIÇAS, MONTAGEM E INSTALAÇÃO DO BATENTE E FECHADURA COM EXECUÇÃO DO FURO, COR BRANCA</t>
  </si>
  <si>
    <t>3.4</t>
  </si>
  <si>
    <t xml:space="preserve">ESQUADRIAS DE ALUMÍNIO </t>
  </si>
  <si>
    <t>EA01 - 0,80X2,10M  PORTA CHAPA DE ALUMÍNIO DE ABRIR C/ DOBRADIÇAS E FECHADURA, LINHA SUPREMA COR BRANCA</t>
  </si>
  <si>
    <t>EA02 - 0,80X1,75M PORTA ALUMINIO DE ABRIR C/VIDRO LAM. 6MM C/ DOBRADIÇAS E FECHADURA, LINHA SUPREMA COR BRANCA</t>
  </si>
  <si>
    <t>EA03 - 0,80X2,10M PORTA ALUMINIO DE ABRIR C/VIDRO LAM. 6MM C/ DOBRADIÇAS E FECHADURA, LINHA SUPREMA COR BRANCA</t>
  </si>
  <si>
    <t>EA04 - 1,20X2,10M PORTA DE ALUMÍNIO DE CORRER C/VIDRO LAM. 6MM C/ DOBRADIÇAS E FECHADURA, LINHA SUPREMA COR BRANCA</t>
  </si>
  <si>
    <t>EA05 - 1,12X0,98M JANELA DE ALUMÍNIO MAXIM-AR C/VIDRO LAM. 6MM , LINHA SUPREMA COR BRANCA</t>
  </si>
  <si>
    <t xml:space="preserve">EA06 - 0,67X0,96M JANELA DE ALUMÍNIO MAXIM-AR C/VIDRO LAM. 6MM , LINHA SUPREMA COR BRANCA </t>
  </si>
  <si>
    <t xml:space="preserve">EA07 -  0,68X0,98M JANELA DE ALUMÍNIO MAXIM-AR C/VIDRO LAM. 6MM , LINHA SUPREMA COR BRANCA </t>
  </si>
  <si>
    <t>EA08 - 0,84X1,10M JANELA DE ALUMÍNIO MAXIM-AR C/VIDRO LAM. 6MM , LINHA SUPREMA COR BRANCA</t>
  </si>
  <si>
    <t>EA09 - 1,10X1,00M JANELA DE ALUMÍNIO MAXIM-AR C/VIDRO LAM. 6MM, LINHA SUPREMA COR BRANCA</t>
  </si>
  <si>
    <t>.10</t>
  </si>
  <si>
    <t>EA10 - 1,72X2,10M JANELA DE ALUMÍNIO MAXIM-AR C/VIDRO LAM. 6MM, LINHA SUPREMA COR BRANCA</t>
  </si>
  <si>
    <t>.11</t>
  </si>
  <si>
    <t>EA11 - 1,00X2,10M JANELA DE ALUMÍNIO MAXIM-AR C/VIDRO LAM. 6MM, LINHA SUPREMA COR BRANCA</t>
  </si>
  <si>
    <t>.12</t>
  </si>
  <si>
    <t>EA12 - 0,95X1,82M JANELA DE ALUMÍNIO CORRER C/VIDRO LAM. 6MM, LINHA SUPREMA COR BRANCA</t>
  </si>
  <si>
    <t>.13</t>
  </si>
  <si>
    <t>EA13 - 1,00X1,80M JANELA DE ALUMÍNIO MAXIM-AR C/VIDRO LAM. 6MM, LINHA SUPREMA COR BRANCA</t>
  </si>
  <si>
    <t>.14</t>
  </si>
  <si>
    <t>EA14 - 0,84X1,80M JANELA DE ALUMÍNIO MAXIM-AR C/VIDRO LAM. 6MM, LINHA SUPREMA COR BRANCA</t>
  </si>
  <si>
    <t>.15</t>
  </si>
  <si>
    <t>EA15 - 1,49X1,48M JANELA DE ALUMÍNIO MAXIM-AR C/VIDRO LAM. 6MM, LINHA SUPREMA COR BRANCA</t>
  </si>
  <si>
    <t>.16</t>
  </si>
  <si>
    <t xml:space="preserve">EA16 - 1,49X1,48M JANELA DE ALUMÍNIO MAXIM-AR C/VIDRO LAM. 6MM, LINHA SUPREMA COR BRANCA </t>
  </si>
  <si>
    <t>.17</t>
  </si>
  <si>
    <t>EA17 - 0,67X0,96M JANELA DE ALUMINIO VENEZIANA FIXA , LINHA SUPREMA COR BRANCA</t>
  </si>
  <si>
    <t>.18</t>
  </si>
  <si>
    <t>EA18 - 0,68X0,98M JANELA DE ALUMINIO VENEZIANA FIXA , LINHA SUPREMA COR BRANCA</t>
  </si>
  <si>
    <t>3.5</t>
  </si>
  <si>
    <t>SERRALHERIA</t>
  </si>
  <si>
    <t>PFC01 - 0,90X2,10 PORTA CORTA-FOGO C/ FECHADURA, DOBRADIÇAS, BATENTE E BARRA ANTIPÂNICO</t>
  </si>
  <si>
    <t>PFC02 - 1,10X2,10 PORTA CORTA-FOGO C/ FECHADURA, DOBRADIÇAS, BATENTE E BARRA ANTIPÂNICO</t>
  </si>
  <si>
    <t>PFC03 - 0,70X2,10 PORTA CORTA-FOGO C/ FECHADURA, DOBRADIÇAS, BATENTE E BARRA ANTIPÂNICO</t>
  </si>
  <si>
    <t>PFC04 - 1,60X2,10 PORTA CORTA-FOGO C/ FECHADURA, DOBRADIÇAS, BATENTE E BARRA ANTIPÂNICO</t>
  </si>
  <si>
    <t>PFC05 - 0,80X2,10 PORTA CORTA-FOGO C/ FECHADURA, DOBRADIÇAS, BATENTE E BARRA ANTIPÂNICO</t>
  </si>
  <si>
    <t>CEF01 - 3,50X2,10M CORTINA DE ENROLAR DE FERRO, COR CINZA MÉDIO</t>
  </si>
  <si>
    <t>CEF02 - 3,88X2,10M CORTINA DE ENROLAR DE FERRO, COR CINZA MÉDIO</t>
  </si>
  <si>
    <t>CEF03 - 4,10X2,10M CORTINA DE ENROLAR DE FERRO, COR CINZA MÉDIO</t>
  </si>
  <si>
    <t>EF01 - 1,84X0,97M PORTA DE FERRO C/VENEZ. ABRIR DUPLA C/  BATENTE, DOBRADIÇAS E  FECHADURA, COR CINZA MÉDIO</t>
  </si>
  <si>
    <t>EF02 - 1,60X2,10M PORTA DE FERRO C/VENEZ. ABRIR DUPLA C/  BATENTE, DOBRADIÇAS E  FECHADURA, COR CINZA MÉDIO</t>
  </si>
  <si>
    <t xml:space="preserve">EF03 - 1,10X2,10M PORTA DE FERRO C/VENEZ. ABRIR  C/  BATENTE, DOBRADIÇAS E  FECHADURA, COR CINZA MÉDIO </t>
  </si>
  <si>
    <t>EF04 - 1,96X2,05M PORTA CHAPA DE FERRO CORRER C/  BATENTE, DOBRADIÇAS E  FECHADURA, COR CINZA MÉDIO</t>
  </si>
  <si>
    <t>EF05 - 1,95X1,90M PORTA DE FERRO C/VENEZ. ABRIR DUPLA  C/  BATENTE, DOBRADIÇAS E  FECHADURA, COR CINZA MÉDIO</t>
  </si>
  <si>
    <t>EF06 - 1,10X1,90M PORTA DE FERRO C/VENEZ. ABRIR DUPLA  C/  BATENTE, DOBRADIÇAS E  FECHADURA, COR CINZA MÉDIO</t>
  </si>
  <si>
    <t>EF07 - 0,70X2,05M PORTA DE FERRO C/VENEZ. CORRER C/  BATENTE, DOBRADIÇAS E  FECHADURA, COR CINZA MÉDIO</t>
  </si>
  <si>
    <t>EF09 - 1,25X2,06M PORTA DE FERRO C/VENEZ. CORRER C/  BATENTE, DOBRADIÇAS E  FECHADURA, COR CINZA MÉDIO</t>
  </si>
  <si>
    <t>EF10 - 1,10X2,10M PORTA DE FERRO C/VENEZ. ABRIR  C/  BATENTE, DOBRADIÇAS E  FECHADURA, COR CINZA MÉDIO C/ISOLAMENTO ACÚSTICO</t>
  </si>
  <si>
    <t>EF12 - 1,10X0,60M JANELA DE FERRO C/VENEZ. FIXA</t>
  </si>
  <si>
    <t>.19</t>
  </si>
  <si>
    <t>EF13 - 1,30X0,70M JANELA DE FERRO C/VENEZ. FIXA</t>
  </si>
  <si>
    <t>.20</t>
  </si>
  <si>
    <t>CORRIMÃO METÁLICO LATERAL ESCADA, EM TUBO DE AÇO INOXIDAVEL DIÂM. 2"</t>
  </si>
  <si>
    <t>.21</t>
  </si>
  <si>
    <t>ESCADA  METÁLICA INTERNA CHAPA - ASTM A36PERFIS DOBRADOS - ASTM A36 PERFIS LAMINADOS - ASTM A572 Gr50 C/ PINTURA CONF. PROJETO</t>
  </si>
  <si>
    <t>.22</t>
  </si>
  <si>
    <t>ESCADA  METÁLICA EXTERNA - ASTM A36PERFIS DOBRADOS - ASTM A36 PERFIS LAMINADOS - ASTM A572 Gr50 C/ PINTURA CONF. PROJETO</t>
  </si>
  <si>
    <t>COBERTURAS E PROTEÇÕES</t>
  </si>
  <si>
    <t>4.1</t>
  </si>
  <si>
    <t>COBERTURAS</t>
  </si>
  <si>
    <t xml:space="preserve">ESTRUTURA METÁLICA PARA TELHADO CHAPAS - ASTM A36 PERFIS DOBRADOS - ASTM A36 PERFIS LAMINADOS - ASTM A572 Gr50, C/ PINTURA 1 (UMA) DEMÃO DE PRIMER ANTICORROSIVO ALQUÍDICO CORTA FOGO OU PRIMÁRIA DE ZARCÃO
 2 (DUAS) DEMÃOS DE ESMALTE SINTÉTICO </t>
  </si>
  <si>
    <t>TELHA METÁLICA TIPO SANDUÍCHE TÉRMICAS E TRAPEZOIDAIS, ESP.0,50mm NA FACE SUPERIOR, ESP.0,38mm NA FACE INFERIOR</t>
  </si>
  <si>
    <t>TELHA METÁLICA TRAPEZOIDAL TP40  ESP 0,65MM, COR AZUL</t>
  </si>
  <si>
    <t>CALHA DE CHAPA 0,65mm ZINCADA</t>
  </si>
  <si>
    <t>ALGEROZ DE CHAPA 0,95mm ZINCADA</t>
  </si>
  <si>
    <t>CAPEAMENTO DE BASALTO, ESP. 2,0CM</t>
  </si>
  <si>
    <t>4.2</t>
  </si>
  <si>
    <t>IMPERMEABILIZAÇÕES</t>
  </si>
  <si>
    <t xml:space="preserve">IMPERM. C/ARGAMASSA  POLIMÉRICA IMPERMEÁVEL, SEMI-FLEXÍVEL, E BI
COMPONENTE (A+B), CONF. NORMA  NBR 11905:1992 </t>
  </si>
  <si>
    <t xml:space="preserve">IMPERM. C/ARGAMASSA  FLEXÍVEL COM FIBRA RESINA TERMOPLÁSTICA IMPERMEÁVEL, FLEXÍVEL E BI COMPONENTE (RESINA TERMOPLÁSTICA + CIMENTO ESPECIAL). CONF. NORMA NBR 12171:1992 </t>
  </si>
  <si>
    <t>IMPERM. C/MANTA DUPLO ADERIDA 4MM MANTA IMPERMEABILIZANTE PRÉ-FABRICADA À BASE DE ASFALTO MODIFICADO COM ELASTÔMEROS, ESTRUTURADA COM “NÃO-TECIDO” DE POLIÉSTER PRÉ-ESTABILIZADO, CONF. NORMA NBR 9952:2007</t>
  </si>
  <si>
    <t>IMPERM. C/MANTA 4MM TIPO III MANTA IMPERMEABILIZANTE PRÉ-FABRICADA À BASE DE ASFALTO MODIFICADO COM ELASTÔMEROS, ESTRUTURADA COM “NÃO-TECIDO” DE POLIÉSTER PRÉ-ESTABILIZADO, CONF. NORMA NBR 9952:2007</t>
  </si>
  <si>
    <t>IMPERM. CRISTALIZAÇÃO, IMPERMEABILIZANTE LÍQUIDO À BASE DE SILICATOS E RESINAS</t>
  </si>
  <si>
    <t>REGULARIZAÇÃO DA SUPERFÍCIE COM CIM. AREIA 1:3, ESP. 4CM</t>
  </si>
  <si>
    <t>PROTEÇÃO MECÂNICA COM CIM. AREIA 1:3, ESP 2CM</t>
  </si>
  <si>
    <t>REVESTIMENTOS/FORROS/PINTURAS</t>
  </si>
  <si>
    <t>5.1</t>
  </si>
  <si>
    <t>REVESTIMENTOS DE ARGAMASSA</t>
  </si>
  <si>
    <t xml:space="preserve">REGULARIZAÇÃO DE SUPERFÍCIES DE  PAREDES EXISTENTES </t>
  </si>
  <si>
    <t>CHAPISCO INTERNO DE ARGAMASSA , TRAÇO 1:3</t>
  </si>
  <si>
    <t>CHAPISCO EXTERNO DE ARGAMASSA,  TRAÇO 1:3</t>
  </si>
  <si>
    <t>EMBOÇO INTERNO DE ARGAMASSA MASSA ÚNICA, ESP. 20 MM, TRAÇO 1:2:8</t>
  </si>
  <si>
    <t>EMBOÇO DESEMPENADO MASSA ÚNICA EXTERNO, ESP. 25MM, TRAÇO 1:2:8</t>
  </si>
  <si>
    <t>5.2</t>
  </si>
  <si>
    <t>AZULEJOS/CERÂMICAS/OUTROS</t>
  </si>
  <si>
    <t>AZULEJOS 33,5X45CM LINHA DIAMANTE BRANCO AC, MARCA ELIANE OU SIMILAR DE MAIOR QUALIDADE, ALT. ATÉ O FORRO</t>
  </si>
  <si>
    <t>PAINÉL ELEVADOR EM MADEIRA MDF 25MM</t>
  </si>
  <si>
    <t>MOLDURA MARCO ELEVADOR EM BASALTO</t>
  </si>
  <si>
    <t>REVESTIMENTO ACM EM PLACAS DE 3MM NA COR PRATA E AZUL, O NÚCLEO DEVE SER EM POLIETILENO AUTO EXTINGUÍVEL, REVESTIDO INTERNAMENTE POR LÂMINA DE ALUMÍNIO, TRATAMENTO ANTIOXIDANTE E PRIMER ANTICORROSIVO; EXTERNAMENTE POR LÂMINA DE ALUMÍNIO, PRIMER ANTICORROSIVO E CROMO ANTIOXIDANTE, PINTURA POLYESTER E FILME DE 
PVC PARA PROTEÇÃO.</t>
  </si>
  <si>
    <t>5.3</t>
  </si>
  <si>
    <t>FORROS</t>
  </si>
  <si>
    <t>FORRO PLACAS DE GESSO ACARTONADO 12,5MM CONVENCIONAL</t>
  </si>
  <si>
    <t>FORRO PLACAS DE PVC 625X625CM E ESPESSURA DE 7mm</t>
  </si>
  <si>
    <t>NEGATIVO DE GESSO ACARTONADO, CONF. PROJETO</t>
  </si>
  <si>
    <t>ALÇAPÃO DE GESSO, CONF. PROJETO</t>
  </si>
  <si>
    <t>5.4</t>
  </si>
  <si>
    <t>PINTURAS INTERNAS</t>
  </si>
  <si>
    <t>FUNDO PREPARADOR PAREDES E TETOS 01 DEMÃO</t>
  </si>
  <si>
    <t>MASSA CORRIDA LATEX INTERNA EM REBOCO 02 DEMÃOS</t>
  </si>
  <si>
    <t>MASSA CORRIDA LATEX INTERNA EM GESSO 02 DEMÃOS</t>
  </si>
  <si>
    <t>PINTURA ACRÍLICA INTERNA SOBRE MASSA PVA 02 DEMÃOS</t>
  </si>
  <si>
    <t>PINTURA ACRÍLICA INTERNA SOBRE REBOCO/LAJE 02 DEMÃOS</t>
  </si>
  <si>
    <t>PINTURA ACRÍLICA TEXTURA INTERNA 02 DEMÃOS</t>
  </si>
  <si>
    <t>PINTURA ESMALTE P/ESQ. MADEIRA 03 DEMÃOS</t>
  </si>
  <si>
    <t>PINTURA ESMALTE PARA FERRO 2 DEMÃOS</t>
  </si>
  <si>
    <t>PINTURA EPÓXI EM PISOS 02 DEMÃOS</t>
  </si>
  <si>
    <t>5.5</t>
  </si>
  <si>
    <t>PINTURA EXTERNA</t>
  </si>
  <si>
    <t xml:space="preserve">FUNDO PREPARADOR PAREDES  </t>
  </si>
  <si>
    <t>.2.</t>
  </si>
  <si>
    <t>PINTURA TEXTURA ACRÍLICA EXTERNA</t>
  </si>
  <si>
    <t>PAVIMENTAÇÕES</t>
  </si>
  <si>
    <t>6.1</t>
  </si>
  <si>
    <t>PISOS VINIÍLICOS/CERÂMICOS</t>
  </si>
  <si>
    <t>PISO VINÍLICO EM MANTA 3mm DE ESPESSURA, EM ROLOS DE 2m x 25m, TARKETT LINHA IQ OPTIMA OU SIMILAR DE MAIOR QUALIDADE</t>
  </si>
  <si>
    <t>PISO CERÂMICO 45x45cm, ESP. 8,5mm MARCA ELIANE LINHA CARGO PLUS GRAY OU SIMILAR DE MAIOR QUALIDADE</t>
  </si>
  <si>
    <t>6.2</t>
  </si>
  <si>
    <t>PISO PEDRAS</t>
  </si>
  <si>
    <t xml:space="preserve">PISO DE BASALTO TEAR POLIDO 2CM  </t>
  </si>
  <si>
    <t>PISO DE GRANITINA, ARGAMASSA DE AGREGAADOS MINERAIS , COM POLIMENTO E NA COR IGUAL AO EXISTENTE</t>
  </si>
  <si>
    <t>TRATAMENTO PISO DE GRANITINA EXISTENTE, POLIMENTO C/LIXADEIRA E APLICAÇÃO DE RESINA ESPECIFICA PARA IMPERM. DO PISO</t>
  </si>
  <si>
    <t>6.3</t>
  </si>
  <si>
    <t>PISOS CIMENTADOS</t>
  </si>
  <si>
    <t>REGULARIZAÇÃO DE CONTRAPISO COM ARGAMASSA CI+AR 1:3 PARA PISOS COLADOS</t>
  </si>
  <si>
    <t>6.4</t>
  </si>
  <si>
    <t>RODAPÉS</t>
  </si>
  <si>
    <t>RODAPÉS EM POLIESTIRENO  COM ALTURA DE 10CM, ESPESSURA DE 15MM - SANTA LUZIA</t>
  </si>
  <si>
    <t>RODAPÉS DE MANTA VINÍLICA CONF. ESPECIFICAÇÕES DO PISO VINÍLICO, ALT. 48mm</t>
  </si>
  <si>
    <t xml:space="preserve">RODAPÉ BASALTO DE 2CM E ALTURA DE 5CM. </t>
  </si>
  <si>
    <t>6.5</t>
  </si>
  <si>
    <t>SOLEIRAS/DEGRAUS/PEITORIS</t>
  </si>
  <si>
    <t>SOLEIRA DE BASALTO , ESP. 2,0cm</t>
  </si>
  <si>
    <t>PEITORIS EM BASALTO, ESP. 2,0cm</t>
  </si>
  <si>
    <t>INSTALAÇÕES E APARELHOS</t>
  </si>
  <si>
    <t>7.1</t>
  </si>
  <si>
    <t>INSTALAÇÕES ELÉTRICAS/LÓGICA</t>
  </si>
  <si>
    <t>7.1.1</t>
  </si>
  <si>
    <t>ELETROCALHAS, PERFILADOS E CAIXAS</t>
  </si>
  <si>
    <t>SAÍDA DUPLA PARA ELETRODUTO</t>
  </si>
  <si>
    <t>PÇ</t>
  </si>
  <si>
    <t>SAÍDA HORIZONTAL PARA ELETRODUTO ACESSÓRIOS PARA ELETROCALHA</t>
  </si>
  <si>
    <t>ELETROCALHA PERFURADA TIPO U 100X50MM CHAPA 18</t>
  </si>
  <si>
    <t>SUPORTE VERTICAL 70X96MM</t>
  </si>
  <si>
    <t>T HORIZONTAL 90° 100X50MM CHAPA 18</t>
  </si>
  <si>
    <t>TAMPA P/ T HORIZONTAL 90° 100X50MM CHAPA 18</t>
  </si>
  <si>
    <t>TAMPA TIPO U 100MM CHAPA 24</t>
  </si>
  <si>
    <t>ELETROCALHA PERFURADA TIPO U 100X100MM CHAPA 18</t>
  </si>
  <si>
    <t>SUPORTE VERTICAL 120X146MM</t>
  </si>
  <si>
    <t>TALA PLANA PERFURADA 100MM</t>
  </si>
  <si>
    <t>TERMINAL 100X100MM CHAPA 18</t>
  </si>
  <si>
    <t>COTOVELO RETO 90° 100X50MM CHAPA 18</t>
  </si>
  <si>
    <t>TALA PLANA PERFURADA 50MM</t>
  </si>
  <si>
    <t>TAMPA P/ COTOVELO RETO 90° 100X50MM CHAPA 18</t>
  </si>
  <si>
    <t>TERMINAL 100X50MM CHAPA 18</t>
  </si>
  <si>
    <t>COTOVELO RETO 90° 100X100MM CHAPA 18</t>
  </si>
  <si>
    <t>ELETROCALHA LISA TIPO U 100X100MM CHAPA 18</t>
  </si>
  <si>
    <t>TAMPA P/ COTOVELO RETO 90° 100X100MM CHAPA 18</t>
  </si>
  <si>
    <t>COTOVELO RETO 90° 200X100MM CHAPA 18</t>
  </si>
  <si>
    <t>ELETROCALHA LISA TIPO U 100X50MM CHAPA 18</t>
  </si>
  <si>
    <t>ELETROCALHA LISA TIPO U 200X100MM CHAPA 18</t>
  </si>
  <si>
    <t>SUPORTE VERTICAL 120X175MM</t>
  </si>
  <si>
    <t>.23</t>
  </si>
  <si>
    <t>TAMPA P/ COTOVELO RETO 90° 200X100MM CHAPA 18</t>
  </si>
  <si>
    <t>.24</t>
  </si>
  <si>
    <t>TAMPA TIPO U 200MM CHAPA 24</t>
  </si>
  <si>
    <t>.25</t>
  </si>
  <si>
    <t>COTOVELO RETO 90° 50X50MM CHAPA 18</t>
  </si>
  <si>
    <t>.26</t>
  </si>
  <si>
    <t>ELETROCALHA LISA TIPO U 50X50MM CHAPA 18</t>
  </si>
  <si>
    <t>.27</t>
  </si>
  <si>
    <t>SUPORTE VERTICAL 70X81MM</t>
  </si>
  <si>
    <t>.28</t>
  </si>
  <si>
    <t>TAMPA P/ COTOVELO RETO 90° 50X50MM CHAPA 18</t>
  </si>
  <si>
    <t>.29</t>
  </si>
  <si>
    <t>TAMPA TIPO U 50MM CHAPA 24</t>
  </si>
  <si>
    <t>.30</t>
  </si>
  <si>
    <t>SAÍDA HORIZONTAL PARA ELETRODUTO</t>
  </si>
  <si>
    <t>.31</t>
  </si>
  <si>
    <t>COTOVELO RETO 38X38MM</t>
  </si>
  <si>
    <t>.32</t>
  </si>
  <si>
    <t>T HORIZONTAL 90° 38X38MM</t>
  </si>
  <si>
    <t>.33</t>
  </si>
  <si>
    <t>TALA PLANA PERFURADA 38MM</t>
  </si>
  <si>
    <t>.34</t>
  </si>
  <si>
    <t>TAMPA P/ T HORIZONTAL 90° 38MM</t>
  </si>
  <si>
    <t>.35</t>
  </si>
  <si>
    <t>TERMINAL 38X38MM</t>
  </si>
  <si>
    <t>.36</t>
  </si>
  <si>
    <t>CURVA HORIZONTAL 90° 38X38MM</t>
  </si>
  <si>
    <t>.37</t>
  </si>
  <si>
    <t>TAMPA P/ CURVA HORIZONTAL 90° 38MM</t>
  </si>
  <si>
    <t>.38</t>
  </si>
  <si>
    <t>PERFILADOS PERFURADOS GALVANIZADOS À FOGO 38X38MM</t>
  </si>
  <si>
    <t>.39</t>
  </si>
  <si>
    <t>GANCHO CURTO PARA PERFILADO 44X32MM</t>
  </si>
  <si>
    <t>7.1.2</t>
  </si>
  <si>
    <t>DISPOSITIVOS E ACESSÓRIOS</t>
  </si>
  <si>
    <t>CAIXA PVC 4X2"</t>
  </si>
  <si>
    <t>CAIXA PVC OCTOGONAL 4"X 4"</t>
  </si>
  <si>
    <t xml:space="preserve">CAIXA ALUMÍNIO 4"X2" </t>
  </si>
  <si>
    <t xml:space="preserve">CAIXA DE LUZ 4"X2" </t>
  </si>
  <si>
    <t>CAIXA PVC 4X4"</t>
  </si>
  <si>
    <t>ARRUELA DE PRESSÃO GALVAN. 1/4"</t>
  </si>
  <si>
    <t>ARRUELA LISA GALVAN. 1/4"</t>
  </si>
  <si>
    <t>BUCHA DE NYLON S6</t>
  </si>
  <si>
    <t>PARAFUSO FENDA GALVAN. CAB. PANELA 4,8X45MM AUTOATARRACHANTE</t>
  </si>
  <si>
    <t>PARAFUSO GALVAN. CABEÇA LENTILHA 1/4"X5/8" MÁQUINA ROSCA TOTAL</t>
  </si>
  <si>
    <t>PORCA SEXTAVADA GALVAN. 1/4"</t>
  </si>
  <si>
    <t>ARRUELA LISA GALVAN. 5/16"</t>
  </si>
  <si>
    <t>BUCHA DE NYLON S10</t>
  </si>
  <si>
    <t>DISTANCIADOR BAIXO P/ TIRANTE 38MM</t>
  </si>
  <si>
    <t>PARAFUSO GALVAN. CAB. SEXT. 5/16"X2" ROSCA SOBERBA</t>
  </si>
  <si>
    <t>VERGALHÃO GALVAN. ROSCA TOTAL 1/4"X(COMP. P/ PROJ.)</t>
  </si>
  <si>
    <t>BUCHA DE NYLON S8</t>
  </si>
  <si>
    <t>PARAFUSO GALVAN. CAB. SEXT. 1/4"X1.3/4" ROSCA SOBERBA</t>
  </si>
  <si>
    <t>INTERRUPTOR INTERMEDIÁRIO - 1 TECLA PLACA 2X4"</t>
  </si>
  <si>
    <t>INTERRUPTOR PARALELO - 1 TECLA PLACA 2X4"</t>
  </si>
  <si>
    <t>INTERRUPTOR SIMPLES - 1 TECLA PLACA 2X4"</t>
  </si>
  <si>
    <t>INTERRUPTOR SIMPLES - 2 TECLAS PLACA 2X4"</t>
  </si>
  <si>
    <t>PLACA C/ FURO PLACA 2X4"</t>
  </si>
  <si>
    <t>PLACA P/ 1 FUNÇÃO PLACA 2X4"</t>
  </si>
  <si>
    <t>PLACA P/ 2 FUNÇÕES PLACA 2X4"</t>
  </si>
  <si>
    <t>PULSADOR CAMPAINHA - 1 TECLA PLACA 2X4"</t>
  </si>
  <si>
    <t>TOMADA HEXAGONAL (NBR 14136) 2P+T 10A PLACA 2X4"</t>
  </si>
  <si>
    <t>TOMADA HEXAGONAL (NBR 14136) 2P+T 20A PLACA 2X4"</t>
  </si>
  <si>
    <t>PLACA CEGA  4X4"</t>
  </si>
  <si>
    <t>TOMADA HEXAGONAL (NBR 14136) (2) 2P+T 10A S/ PLACA</t>
  </si>
  <si>
    <t>INTERRUPTOR 1 TECLA SIMPLES E TOMADA HEXAGONAL (NBR14136) S/ PLACA</t>
  </si>
  <si>
    <t>TOMADA HEXAGONAL (NBR 14136) 2P+T 10A S/ PLACA</t>
  </si>
  <si>
    <t>TOMADA HEXAGONAL (NBR 14136) 2P+T 20A S/ PLACA</t>
  </si>
  <si>
    <t>INTERRUPTOR AUTOM. POR PRESENÇA 220V - 1200W RESISTIVO</t>
  </si>
  <si>
    <t>7.1.3</t>
  </si>
  <si>
    <t>FIAÇÃO E ALIMENTADORES</t>
  </si>
  <si>
    <t>CABO DE COBRE UNIPOLAR ISOL. EPR - 0,6/1KV (REF. INBRAC EPROVINIL) 10 MM² - AZUL CLARO</t>
  </si>
  <si>
    <t>CABO DE COBRE UNIPOLAR ISOL. EPR - 0,6/1KV (REF. INBRAC EPROVINIL) 10 MM² - BRANCO</t>
  </si>
  <si>
    <t>CABO DE COBRE UNIPOLAR ISOL. EPR - 0,6/1KV (REF. INBRAC EPROVINIL) 10 MM² - PRETO</t>
  </si>
  <si>
    <t>CABO DE COBRE UNIPOLAR ISOL. EPR - 0,6/1KV (REF. INBRAC EPROVINIL) 10 MM² - VERDE-AMARELO</t>
  </si>
  <si>
    <t>CABO DE COBRE UNIPOLAR ISOL. EPR - 0,6/1KV (REF. INBRAC EPROVINIL) 10 MM² - VERMELHO</t>
  </si>
  <si>
    <t>CABO DE COBRE UNIPOLAR ISOL. EPR - 0,6/1KV (REF. INBRAC EPROVINIL) 16 MM² - VERDE-AMARELO</t>
  </si>
  <si>
    <t>CABO DE COBRE UNIPOLAR ISOL. EPR - 0,6/1KV (REF. INBRAC EPROVINIL) 25 MM² - AZUL CLARO</t>
  </si>
  <si>
    <t>CABO DE COBRE UNIPOLAR ISOL. EPR - 0,6/1KV (REF. INBRAC EPROVINIL) 25 MM² - BRANCO</t>
  </si>
  <si>
    <t>CABO DE COBRE UNIPOLAR ISOL. EPR - 0,6/1KV (REF. INBRAC EPROVINIL) 25 MM² - PRETO</t>
  </si>
  <si>
    <t>CABO DE COBRE UNIPOLAR ISOL. EPR - 0,6/1KV (REF. INBRAC EPROVINIL) 25 MM² - VERMELHO</t>
  </si>
  <si>
    <t>CABO DE COBRE UNIPOLAR ISOL. EPR - 0,6/1KV (REF. INBRAC EPROVINIL) 6 MM² - AZUL CLARO</t>
  </si>
  <si>
    <t>CABO DE COBRE UNIPOLAR ISOL. EPR - 0,6/1KV (REF. INBRAC EPROVINIL) 6 MM² - BRANCO</t>
  </si>
  <si>
    <t>CABO DE COBRE UNIPOLAR ISOL. EPR - 0,6/1KV (REF. INBRAC EPROVINIL) 6 MM² - PRETO</t>
  </si>
  <si>
    <t>CABO DE COBRE UNIPOLAR ISOL. EPR - 0,6/1KV (REF. INBRAC EPROVINIL) 6 MM² - VERDE-AMARELO</t>
  </si>
  <si>
    <t>CABO DE COBRE UNIPOLAR ISOL. EPR - 0,6/1KV (REF. INBRAC EPROVINIL) 6 MM² - VERMELHO</t>
  </si>
  <si>
    <t>CABO DE COBRE UNIPOLAR ISOL.PVC - 450/750V (REF. PIRASTIC ECOPLUS BWF FLEXÍVEL) 2.5 MM² - AZUL CLARO</t>
  </si>
  <si>
    <t>CABO DE COBRE UNIPOLAR ISOL.PVC - 450/750V (REF. PIRASTIC ECOPLUS BWF FLEXÍVEL) 2.5 MM² - BRANCO</t>
  </si>
  <si>
    <t>CABO DE COBRE UNIPOLAR ISOL.PVC - 450/750V (REF. PIRASTIC ECOPLUS BWF FLEXÍVEL) 2.5 MM² - VERDE-AMARELO</t>
  </si>
  <si>
    <t>CABO DE COBRE UNIPOLAR ISOL.PVC - 450/750V (REF. PIRASTIC ECOPLUS BWF FLEXÍVEL) 2.5 MM² - PRETO</t>
  </si>
  <si>
    <t>CABO DE COBRE UNIPOLAR ISOL.PVC - 450/750V (REF. PIRASTIC ECOPLUS BWF FLEXÍVEL) 2.5 MM² - VERMELHO</t>
  </si>
  <si>
    <t>CABO DE COBRE UNIPOLAR ISOL.PVC - 450/750V (REF. PIRASTIC ECOPLUS BWF FLEXÍVEL) 4 MM² - BRANCO</t>
  </si>
  <si>
    <t>CABO DE COBRE UNIPOLAR ISOL.PVC - 450/750V (REF. PIRASTIC ECOPLUS BWF FLEXÍVEL) 4 MM² - PRETP</t>
  </si>
  <si>
    <t>CABO DE COBRE UNIPOLAR ISOL.PVC - 450/750V (REF. PIRASTIC ECOPLUS BWF FLEXÍVEL) 4 MM² - VERDE-AMARELO</t>
  </si>
  <si>
    <t>CABO DE COBRE UNIPOLAR ISOL.PVC - 450/750V (REF. PIRASTIC ECOPLUS BWF FLEXÍVEL) 4 MM² - VERMELHO</t>
  </si>
  <si>
    <t>CABO DE COBRE UNIPOLAR ISOL. EPR - 0,6/1KV (REF. INBRAC EPROVINIL) 150 MM² - AZUL CLARO</t>
  </si>
  <si>
    <t>CABO DE COBRE UNIPOLAR ISOL. EPR - 0,6/1KV (REF. INBRAC EPROVINIL) 150 MM² - BRANCO</t>
  </si>
  <si>
    <t>CABO DE COBRE UNIPOLAR ISOL. EPR - 0,6/1KV (REF. INBRAC EPROVINIL) 150 MM² - PRETO</t>
  </si>
  <si>
    <t>CABO DE COBRE UNIPOLAR ISOL. EPR - 0,6/1KV (REF. INBRAC EPROVINIL) 150 MM² - VERMELHO</t>
  </si>
  <si>
    <t>CABO DE COBRE UNIPOLAR ISOL. EPR - 0,6/1KV (REF. INBRAC EPROVINIL) 95 MM² - AZUL CLARO</t>
  </si>
  <si>
    <t>CABO DE COBRE UNIPOLAR ISOL. EPR - 0,6/1KV (REF. INBRAC EPROVINIL) 95 MM² - BRANCO</t>
  </si>
  <si>
    <t>CABO DE COBRE UNIPOLAR ISOL. EPR - 0,6/1KV (REF. INBRAC EPROVINIL) 95 MM² - PRETO</t>
  </si>
  <si>
    <t>CABO DE COBRE UNIPOLAR ISOL. EPR - 0,6/1KV (REF. INBRAC EPROVINIL) 95 MM² - VERMELHO</t>
  </si>
  <si>
    <t>CABO DE COBRE UNIPOLAR ISOL. EPR - 0,6/1KV (REF. INBRAC EPROVINIL) 16 MM² - BRANCO</t>
  </si>
  <si>
    <t>CABO DE COBRE UNIPOLAR ISOL. EPR - 0,6/1KV (REF. INBRAC EPROVINIL) 16 MM² - PRETO</t>
  </si>
  <si>
    <t>CABO DE COBRE UNIPOLAR ISOL. EPR - 0,6/1KV (REF. INBRAC EPROVINIL) 16 MM² - VERMELHO</t>
  </si>
  <si>
    <t>CABO DE COBRE UNIPOLAR ISOL. EPR - 0,6/1KV (REF. INBRAC EPROVINIL) 95 MM² - VERDE-AMARELO</t>
  </si>
  <si>
    <t>CABO DE COBRE UNIPOLAR ISOL.PVC - 450/750V (REF. PIRASTIC ECOPLUS BWF FLEXÍVEL) 4 MM² - AZUL CLARO</t>
  </si>
  <si>
    <t>CABO DE COBRE UNIPOLAR ISOL.PVC - 450/750V (REF. PIRASTIC ECOPLUS BWF FLEXÍVEL) 2.5 MM² - AMARELO</t>
  </si>
  <si>
    <t>CABO DE COBRE UNIPOLAR ISOL. XLPE - 0,6/1KV (REF. PRYSMIAN VOLTALENE ECOLENE) 35 MM² - VERDE-AMARELO</t>
  </si>
  <si>
    <t>.40</t>
  </si>
  <si>
    <t>CABO DE COBRE UNIPOLAR ISOL. XLPE - 0,6/1KV (REF. PRYSMIAN VOLTALENE ECOLENE) 70 MM² - AZUL CLARO</t>
  </si>
  <si>
    <t>.41</t>
  </si>
  <si>
    <t>CABO DE COBRE UNIPOLAR ISOL. XLPE - 0,6/1KV (REF. PRYSMIAN VOLTALENE ECOLENE) 70 MM² - BRANCO</t>
  </si>
  <si>
    <t>.42</t>
  </si>
  <si>
    <t>CABO DE COBRE UNIPOLAR ISOL. XLPE - 0,6/1KV (REF. PRYSMIAN VOLTALENE ECOLENE) 70 MM² - PRETO</t>
  </si>
  <si>
    <t>.43</t>
  </si>
  <si>
    <t>CABO DE COBRE UNIPOLAR ISOL. XLPE - 0,6/1KV (REF. PRYSMIAN VOLTALENE ECOLENE) 70 MM² - VERMELHO</t>
  </si>
  <si>
    <t>7.1.4</t>
  </si>
  <si>
    <t>ELETRODUTOS DE PVC FLEXÍVEL</t>
  </si>
  <si>
    <t>ELETRODUTO DE PVC FLEXÍVEL LEVE 1"</t>
  </si>
  <si>
    <t>ELETRODUTO DE PVC FLEXÍVEL LEVE 3/4"</t>
  </si>
  <si>
    <t>7.1.5</t>
  </si>
  <si>
    <t>ILUMINAÇÃO DE EMERGÊNCIA</t>
  </si>
  <si>
    <t>BLOCO AUTÔNOMO - ACLARAMENTO AUTONOMIA 3H - 600LM</t>
  </si>
  <si>
    <t>7.1.6</t>
  </si>
  <si>
    <t>CAIXAS DE PASSAGEM E QUADROS DE DISTRIBUIÇÃO</t>
  </si>
  <si>
    <t>CAIXA DE PASSAGEM - EMBUTIR  AÇO PINTADA (REF CEMAR) 130X130X82 MM</t>
  </si>
  <si>
    <t>CAIXA DE PASSAGEM - EMBUTIR AÇO PINTADA (REF MORATORI) 120X120X65 MM</t>
  </si>
  <si>
    <t>CAIXA DE PASSAGEM - EMBUTIR AÇO PINTADA (REF LUKBOX) 100X100X80 MM</t>
  </si>
  <si>
    <t>7.1.7</t>
  </si>
  <si>
    <t>CABEAMENTO METÁLICO</t>
  </si>
  <si>
    <t>CONECTOR RJ45 (CM8V)</t>
  </si>
  <si>
    <t>CAIXA ALUMÍNIO 4"X2"</t>
  </si>
  <si>
    <t>PLACA 2X4" - LATÃO PLACA C/ TAMPA UNHA - LIXADA</t>
  </si>
  <si>
    <t>TOMADA LÓGICA RJ45 REDONDA S/ PLACA</t>
  </si>
  <si>
    <t>PLACA 2X4" - BEGE 1 MÓDULO - RJ45</t>
  </si>
  <si>
    <t>ELETROCALHA PERFURADA TIPO U 200X100MM CHAPA 18</t>
  </si>
  <si>
    <t>T HORIZONTAL 90° 100X100MM CHAPA 18</t>
  </si>
  <si>
    <t>T HORIZONTAL 90° 200X100MM CHAPA 18</t>
  </si>
  <si>
    <t>TAMPA P/ T HORIZONTAL 90° 100X100MM CHAPA 18</t>
  </si>
  <si>
    <t>TAMPA P/ T HORIZONTAL 90° 200X100MM CHAPA 18</t>
  </si>
  <si>
    <t>TERMINAL 200X100MM CHAPA 18</t>
  </si>
  <si>
    <t>AÇO PINTADA (REF CEMAR) 130X130X82 MM</t>
  </si>
  <si>
    <t>AÇO PINTADA (REF LUKBOX) 100X100X80 MM</t>
  </si>
  <si>
    <t>AÇO PINTADA (REF MORATORI) 120X120X65 MM</t>
  </si>
  <si>
    <t>ELETRODUTO LEVE 3/4"</t>
  </si>
  <si>
    <t>ESPERA PARA CFTV CÂMERA</t>
  </si>
  <si>
    <t xml:space="preserve">CABO PARA LÓGICA CABO ELET. GIGALAN AUGMENTED F/UTP 23AWGX4P CAT6 LSZH </t>
  </si>
  <si>
    <t>7.1.8</t>
  </si>
  <si>
    <t>SUBESTAÇÃO/QUADROS ELÉTRICOS</t>
  </si>
  <si>
    <t>TRANSFORMADOR TR-1, TRIFÁSICO, IP65, 150KVA – 60HZ – AT 13,8 KV E BT 220/127 V EM TRIÂNGULO – ESTRELA.</t>
  </si>
  <si>
    <t>GRUPO MOTO GERADOR 75KVA COM QTA-E QTA-C /USCA</t>
  </si>
  <si>
    <t>CONJUNTO DE CUBÍCULOS 1A1 E 1A2 - CUBÍCULO MODULAR EQUIPADO COM UMA CHAVE SECCIONADORA SOB CARGA DE TRÊS POSIÇÕES: FECHADA, ABERTA OU ATERRADA, COM CAPACIDADE PARA 630A E ACIONAMENTO MANUAL,  TENSÃO NOMINAL DE 13,8KV, ISOLADA EM SF6, MOTORIZAÇÃO E CONTATOS AUXILIARES, MONTADA NUMA CUBA DE AÇO INOXIDÁVEL, TOTALMENTE HERMÉTICA, DOTADA DE INTERTRAVAMENTO ELÉTRICO E MECÂNICO E SISTEMA DE TRANSFERÊNCIA AUTOMÁTICA.                                1A3 - CUBÍCULO MODULAR DE MEDIÇÃO DE ENERGIA ELÉTRICA ISOLADO A AR, PARA ALOCAÇÃO DE TRANSFORMADORES DE CORRENTE E POTENCIAL DO SISTEMA DE PROTEÇÃO. CONJUNTO DE BARRAMENTOS EM COBRE ELETROLÍTICO PARA 630A. ESTE MÓDULO DE MEDIÇÃO DEVERÁ SER A PROVA DE ARCO INTERNO (IAC AF 20KA/1S). SISTEMA DE AQUECIMENTO. POSSUI 3 TRANSFORMADOR DE CORRENTE EM EPÓXI TIPO BARRA, ISOLAÇÃO 15KV, RELAÇÃO 50 ATÉ 600/ 5.                                                            1A4 - CUBÍCULO MODULAR DE PROTEÇÃO POR DISJUNTOR A VÁCUO COM ISOLAMENTO INTEGRAL EM SF6 E CORTE NO VÁCUO, 24KV, 630A, 20KA            1A5 - CUBÍCULO DE MEDIÇÃO DE ENERGIA ELÉTRICA ISOLADO A AR, DOTADO DE PREVISÃO DE ESPAÇO PARA INSTALAÇÃO DE TRANSFORMADORES DE CORRENTE E POTENCIAL ESPECÍFICOS PARA MEDIÇÃO E FATURAMENTO DE ENERGIA ELÉTRICA                                                                                                               1A5 - CUBÍCULO DE MEDIÇÃO DE ENERGIA ELÉTRICA ISOLADO A AR, DOTADO DE PREVISÃO DE ESPAÇO PARA INSTALAÇÃO DE TRANSFORMADORES DE CORRENTE E POTENCIAL ESPECÍFICOS PARA MEDIÇÃO E FATURAMENTO DE ENERGIA ELÉTRICA                                                                                                              1A6 - CUBÍCULO DE PROTEÇÃO POR FUSÍVEL HH 40A, CLASSE 15KV, BAIXA DISSIPAÇÃO TÉRMICA, COM BOBINA DE DISPARO, SECCIONADOR DE ATERRAMENTO E INDICADORES CAPCITIVOS DE PRESENÇA DE TENSÃO</t>
  </si>
  <si>
    <t xml:space="preserve"> QGBT-C (QUADRO GERAL DE BAIXA TENSÃO – ENERGIA COMUM) COMPLETO</t>
  </si>
  <si>
    <t xml:space="preserve"> QGBT-G (QUADRO GERAL DE BAIXA TENSÃO – ENERGIA DE GERADOR) COMPLETO</t>
  </si>
  <si>
    <t>QUADRO DE SOBREPOR COM BARRAMENTOS E GERAL - QC01 COMPLETO C/ DISJUNTORES E DISPOSITIVOS</t>
  </si>
  <si>
    <t>QUADRO DE SOBREPOR COM BARRAMENTOS E GERAL - QC02 COMPLETO C/ DISJUNTORES E DISPOSITIVOS</t>
  </si>
  <si>
    <t>QUADRO DE SOBREPOR COM BARRAMENTOS E GERAL - QC03 COMPLETO C/ DISJUNTORES E DISPOSITIVOS</t>
  </si>
  <si>
    <t>QUADRO DE SOBREPOR COM BARRAMENTOS E GERAL - QC04 COMPLETO C/ DISJUNTORES E DISPOSITIVOS</t>
  </si>
  <si>
    <t>QUADRO DE SOBREPOR COM BARRAMENTOS E GERAL - QF-AC COMPLETO C/ DISJUNTORES E DISPOSITIVOS</t>
  </si>
  <si>
    <t>QUADRO DE SOBREPOR COM BARRAMENTOS E GERAL - QF-PPCI COMPLETO C/ DISJUNTORES E DISPOSITIVOS</t>
  </si>
  <si>
    <t>QUADRO DE SOBREPOR COM BARRAMENTOS E GERAL - QG01 COMPLETO C/ DISJUNTORES E DISPOSITIVOS</t>
  </si>
  <si>
    <t>QUADRO DE SOBREPOR COM BARRAMENTOS E GERAL - QG02 COMPLETO C/ DISJUNTORES E DISPOSITIVOS</t>
  </si>
  <si>
    <t>QUADRO DE SOBREPOR COM BARRAMENTOS E GERAL - QG03 COMPLETO C/ DISJUNTORES E DISPOSITIVOS</t>
  </si>
  <si>
    <t>QUADRO DE SOBREPOR COM BARRAMENTOS E GERAL - QG04 COMPLETO C/ DISJUNTORES E DISPOSITIVOS</t>
  </si>
  <si>
    <t>QUADRO DE SOBREPOR COM BARRAMENTOS E GERAL - QG05 COMPLETO C/ DISJUNTORES E DISPOSITIVOS</t>
  </si>
  <si>
    <t>QUADRO DE SOBREPOR COM BARRAMENTOS E GERAL - QF COMPRESSORES COMPLETO C/ DISJUNTORES E DISPOSITIVOS</t>
  </si>
  <si>
    <t>CAIXA METÁLICA COM ABERTURA NO FUNDO E DISPOSITIVO PARA LACRE - 1,20 X 1,20 X 0,80CM</t>
  </si>
  <si>
    <t>CABO EPR 12/20KV 4(1#120MM²)</t>
  </si>
  <si>
    <t>CANALETA NO PISO COM TAMPA DE CHAPA XADREZ 40X40</t>
  </si>
  <si>
    <t xml:space="preserve"> TAPETE DE BORRACHA 500X500MM PARA 15 KV</t>
  </si>
  <si>
    <t>CABO DE COBRE NU - #95 MM²</t>
  </si>
  <si>
    <t>BALDE INSPEÇÃO ATERRAMENTO</t>
  </si>
  <si>
    <t>7.2</t>
  </si>
  <si>
    <t>INSTALAÇÕES HIDROSSANITÁRIS</t>
  </si>
  <si>
    <t>7.2.1</t>
  </si>
  <si>
    <t>ÁGUA POTÁVEL E APROVEITAMENTO</t>
  </si>
  <si>
    <t>7.2.1.1</t>
  </si>
  <si>
    <t>REGISTROS</t>
  </si>
  <si>
    <t>REGISTRO ESFERA, PVC, SOLD DN 60 MM (2.1/2")</t>
  </si>
  <si>
    <t>REGISTRO ESFERA, PVC, SOLD DN 40 MM (1.1/4")</t>
  </si>
  <si>
    <t>REGISTRO ESFERA, PVC, SOLD DN 32 MM (1")</t>
  </si>
  <si>
    <t>REGISTRO ESFERA, PVC, SOLD DN 25 MM (3/4")</t>
  </si>
  <si>
    <t>REGISTRO GAVETA, LATÃO, ROSCÁVEL, COM CANOPLA DN 3/4" (25 MM)</t>
  </si>
  <si>
    <t>REGISTRO PRESSÃO, LATÃO, COM CANOPLA DN 3/4" (25 MM)</t>
  </si>
  <si>
    <t>ADAPTADOR CURTO COM BOLSA E ROSCA P/ REGISTRO, DN 25 MM X 3/4"</t>
  </si>
  <si>
    <t>ENGATE FLEXÍVEL PLÁSTICO, DN 1/2", 30 CM</t>
  </si>
  <si>
    <t>ENGATE FLEXÍVEL PLÁSTICO, DN 1/2", 40 CM</t>
  </si>
  <si>
    <t>RESERVATÓRIO DE FIBRA DE VIDRO CAP. 2.000 LITROS</t>
  </si>
  <si>
    <t>CHAVE DE BOIA AUTOMÁTICA SUPERIOR/INFERIOR 15 A/250 V - FORNECIMENTO E INSTALAÇÃO. AF_12/2020</t>
  </si>
  <si>
    <t>7.2.1.2</t>
  </si>
  <si>
    <t>TUBULAÇÕES DE PVC</t>
  </si>
  <si>
    <t>TUBO PVC SOLDÁVEL DN 60 MM (BARRILETE)</t>
  </si>
  <si>
    <t>TUBO PVC SOLDÁVEL DN 50 MM (BARRILETE)</t>
  </si>
  <si>
    <t>TUBO PVC SOLDÁVEL DN 40 MM (EXTRAVASOR E LIMPEZA)</t>
  </si>
  <si>
    <t>TUBO PVC SOLDÁVEL DN 32 MM</t>
  </si>
  <si>
    <t>TUBO PVC SOLDÁVEL DN 25 MM</t>
  </si>
  <si>
    <t>FIXAÇÃO TUBOS HORIZ DIÂM. MAIORES 40 MM, MENORES OU IGUAIS 75</t>
  </si>
  <si>
    <t>FIXAÇÃO TUBOS HORIZ DIÂM. MENORES OU IGUAIS 40 MM</t>
  </si>
  <si>
    <t>7.2.1.3</t>
  </si>
  <si>
    <t>CONEXÕES DE PVC</t>
  </si>
  <si>
    <t>ADAPTADOR DE PVC SOLD C/ FLANGES LIVRES DIÂM. 60 MM (2")</t>
  </si>
  <si>
    <t>ADAPTADOR DE PVC SOLD C/ FLANGES LIVRES DIÂM. 40 MM (1.1/4")</t>
  </si>
  <si>
    <t>ADAPTADOR DE PVC SOLD C/ FLANGES LIVRES DIÂM. 32 MM (1")</t>
  </si>
  <si>
    <t>ADAPTADOR DE PVC SOLD C/ FLANGES LIVRES DIÂM. 25 MM (3/4")</t>
  </si>
  <si>
    <t>JOELHO 90 GRAUS PVC SOLDAVEL DN 50 MM</t>
  </si>
  <si>
    <t>JOELHO 90 GRAUS PVC SOLDAVEL DN 40 MM</t>
  </si>
  <si>
    <t>JOELHO 90 GRAUS PVC SOLDAVEL DN 32 MM</t>
  </si>
  <si>
    <t>JOELHO 90 GRAUS PVC SOLDAVEL DN 25 MM</t>
  </si>
  <si>
    <t xml:space="preserve">JOELHO 90 GRAUS PVC SOLDAVEL COM BUCHA LATÃO DN 25 MM X 3/4" </t>
  </si>
  <si>
    <t xml:space="preserve">JOELHO 90 GRAUS PVC SOLDAVEL COM BUCHA LATÃO DN 25 MM X 1/2" </t>
  </si>
  <si>
    <t>LUVA PVC SOLDÁVEL DN 25 MM</t>
  </si>
  <si>
    <t>LUVA PVC SOLDÁVEL DN 32 MM</t>
  </si>
  <si>
    <t>TE PVC SOLDÁVEL DN 60 MM</t>
  </si>
  <si>
    <t>TE PVC SOLDÁVEL DN 40 MM</t>
  </si>
  <si>
    <t>TE PVC SOLDÁVEL DN 32 MM</t>
  </si>
  <si>
    <t>TE PVC SOLDÁVEL DN 25 MM</t>
  </si>
  <si>
    <t>TE PVC SOLDÁVEL COM BUCHA LATÃO DN 25 MM X 1/2"</t>
  </si>
  <si>
    <t>7.2.1.4</t>
  </si>
  <si>
    <t>CONEXÕES DE REDUÇÃO DE PVC</t>
  </si>
  <si>
    <t>TE REDUÇÃO PVC SOLDÁVEL DN 32 X 25 MM</t>
  </si>
  <si>
    <t>LUVA REDUÇÃO PVC SOLDÁVEL DN 32 X 25 MM</t>
  </si>
  <si>
    <t>LUVA REDUÇÃO PVC SOLDÁVEL DN 25 MM X 3/4"</t>
  </si>
  <si>
    <t>BUCHA REDUÇÃO PVC SOLDÁVEL DN 60 X 50 MM</t>
  </si>
  <si>
    <t>7.2.1.5</t>
  </si>
  <si>
    <t>SISTEMA DE RECALQUE ÁGUA POTÁVEL</t>
  </si>
  <si>
    <t>KIT CAVALETE PARA MEDIÇÃO DE ÁGUA - ENTRADA PRINCIPAL, EM AÇO GALVANIZADO DN 25 (1") - FORNECIMENTO E INSTALAÇÃO (EXCLUSIVE HIDRÔMETRO). AF_11/2016</t>
  </si>
  <si>
    <t>TORNEIRA BOIA DN 25 MM (1")</t>
  </si>
  <si>
    <t>RESERVATÓRIO DE FIBRA DE VIDRO CAP. 5.000 LITROS</t>
  </si>
  <si>
    <t>UNIÃO, PVC, SOLDÁVEL, DN 32 MM</t>
  </si>
  <si>
    <t>UNIÃO, PVC, SOLDÁVEL, DN 40 MM</t>
  </si>
  <si>
    <t>VÁLVULA DE RETENÇÃO VERTICAL DN 1.1/4" (32 MM)</t>
  </si>
  <si>
    <t>BOMBA CENTRÍFUGA, TRISÁFICA, 1 CV</t>
  </si>
  <si>
    <t>7.2.2</t>
  </si>
  <si>
    <t>ESGOTO SANITÁRIO</t>
  </si>
  <si>
    <t>7.2.2.1</t>
  </si>
  <si>
    <t>TUBULAÇÕES DE ESGOTO DE PVC</t>
  </si>
  <si>
    <t>TUBO PVC, SERIE NORMAL, ESGOTO PREDIAL, DN 40 MM</t>
  </si>
  <si>
    <t>TUBO PVC, SERIE NORMAL, ESGOTO PREDIAL, DN 50 MM</t>
  </si>
  <si>
    <t>TUBO PVC, SERIE NORMAL, ESGOTO PREDIAL, DN 75 MM</t>
  </si>
  <si>
    <t>TUBO PVC, SERIE NORMAL, ESGOTO PREDIAL, DN 100 MM</t>
  </si>
  <si>
    <t>TUBO PVC, SÉRIE REFORÇADA, DN 100 MM (TUBOS DE QUEDA E COLETORES)</t>
  </si>
  <si>
    <t>FIXAÇÃO DE TUBOS HORIZ DIÂM. MAIORES 75 MM</t>
  </si>
  <si>
    <t>7.2.2.2</t>
  </si>
  <si>
    <t>JOELHO 90, PVC, SERIE NORMAL, ESGOTO PREDIAL, DN 40 MM</t>
  </si>
  <si>
    <t>JOELHO 90, PVC, SERIE NORMAL, ESGOTO PREDIAL, DN 50 MM</t>
  </si>
  <si>
    <t>JOELHO 90, PVC, SERIE NORMAL, ESGOTO PREDIAL, DN 75 MM</t>
  </si>
  <si>
    <t>JOELHO 90, PVC, SERIE NORMAL, ESGOTO PREDIAL, DN 100 MM</t>
  </si>
  <si>
    <t>JOELHO 45, PVC, SERIE NORMAL, ESGOTO PREDIAL, DN 40 MM</t>
  </si>
  <si>
    <t>JOELHO 45, PVC, SERIE NORMAL, ESGOTO PREDIAL, DN 50 MM</t>
  </si>
  <si>
    <t>JOELHO 45, PVC, SERIE NORMAL, ESGOTO PREDIAL, DN 75 MM</t>
  </si>
  <si>
    <t>JOELHO 45, PVC, SERIE NORMAL, ESGOTO PREDIAL, DN 100 MM</t>
  </si>
  <si>
    <t>TE, PVC, SÉRIE NORMAL, ESGOTO PREDIAL, DN 50 X 50 MM</t>
  </si>
  <si>
    <t>LUVA PVC, SÉRIE NORMAL, ESGOTO PREDIAL, DN 50 MM</t>
  </si>
  <si>
    <t>LUVA PVC, SÉRIE NORMAL, ESGOTO PREDIAL, DN 75 MM</t>
  </si>
  <si>
    <t>LUVA PVC, SÉRIE NORMAL, ESGOTO PREDIAL, DN 100 MM</t>
  </si>
  <si>
    <t>JUNÇÃO SIMPLES, PVC, SÉRIE NORMAL, DN 50 X 50 MM</t>
  </si>
  <si>
    <t>JUNÇÃO SIMPLES, PVC, SÉRIE NORMAL, DN 75 X 75 MM</t>
  </si>
  <si>
    <t>JUNÇÃO SIMPLES PVC, SÉRIE NORMAL, DN 100 X 100 MM</t>
  </si>
  <si>
    <t>PLUG PVC, DN 100 MM</t>
  </si>
  <si>
    <t>7.2.2.3</t>
  </si>
  <si>
    <t>TE DE REDUÇÃO PVC, SÉRIE NORMAL, ESGOTO PREDIAL, DN 100 X 50 MM</t>
  </si>
  <si>
    <t>TE DE REDUÇÃO PVC, SÉRIE NORMAL, ESGOTO PREDIAL, DN 75 X 50 MM</t>
  </si>
  <si>
    <t>JUNÇÃO SIMPLES PVC, SÉRIE NORMAL, ESGOTO PREDIAL, DN 100 X 75 MM</t>
  </si>
  <si>
    <t>JUNÇÃO SIMPLES PVC, SÉRIE NORMAL, ESGOTO PREDIAL, DN 100 X 50 MM</t>
  </si>
  <si>
    <t>JUNÇÃO SIMPLES PVC, SÉRIE NORMAL, ESGOTO PREDIAL, DN 75 X 50 MM</t>
  </si>
  <si>
    <t>REDUÇÃO EXCÊNTRICA PVC, SÉRIE NORMAL, ESGOTO PREDIAL, DN 100 X 50 MM</t>
  </si>
  <si>
    <t>REDUÇÃO EXCÊNTRICA PVC SÉRIE NORMAL. ESGOTO PREDIAL, DN 75 X 50 MM</t>
  </si>
  <si>
    <t>7.2.2.4</t>
  </si>
  <si>
    <t>CAIXAS SIFONADAS E CAIXAS DE INSPEÇÃO</t>
  </si>
  <si>
    <t>CAIXA SIFONADA, PVC, DN 150 X 150 X 50 MM</t>
  </si>
  <si>
    <t>CAIXA SIFONADA, PVC, DN 250</t>
  </si>
  <si>
    <t>CAIXA DE GORDURA ESPECIAL, ALVENARIA DE TIJOLO MACIÇO, 216 LITROS</t>
  </si>
  <si>
    <t>CAIXA DE INSPEÇÃO EM ALVENARIA DE TIJOLO MACIÇO 60 X 60 X 60 CM</t>
  </si>
  <si>
    <t>7.2.3</t>
  </si>
  <si>
    <t>INSTALAÇÕES DE DRENAGEM PLUVIAL</t>
  </si>
  <si>
    <t>7.2.3.1</t>
  </si>
  <si>
    <t>TUBULAÇÕES E CONEXÕES DE PVC DE ESGOTO PLUVIAL</t>
  </si>
  <si>
    <t>TUBO PVC, SERIE REFORÇADA, DN 150 MM</t>
  </si>
  <si>
    <t>TUBO PVC, SERIE REFORÇADA, DN 100 MM</t>
  </si>
  <si>
    <t>TUBO PVC, SERIE REFORÇADA, DN 75 MM</t>
  </si>
  <si>
    <t>JOELHO 90 GRAUS PVC, SÉRIE REFORÇADA, DN 150 MM</t>
  </si>
  <si>
    <t>JOELHO 90 GRAUS PVC, SÉRIE REFORÇADA, DN 100 MM</t>
  </si>
  <si>
    <t>JOELHO 45 GRAUS PVC, SÉRIE REFORÇADA, DN 75 MM</t>
  </si>
  <si>
    <t>JUNÇÃO SIMPLES PVC, SÉRIE REFORÇADA, DN 150 X 150 MM</t>
  </si>
  <si>
    <t>JUNÇÃO SIMPLES PVC, SÉRIE REFORÇADA, DN 100 X 75 MM</t>
  </si>
  <si>
    <t>JUNÇÃO SIMPLES PVC, SÉRIE REFORÇADA, DN 75 X 75 MM</t>
  </si>
  <si>
    <t>LUVA, PVC, SÉRIE REFORÇADA, DN 150 MM</t>
  </si>
  <si>
    <t>LUVA, PVC, SÉRIE REFORÇADA, DN 100 MM</t>
  </si>
  <si>
    <t>LUVA, PVC, SÉRIE REFORÇADA, DN 75 MM</t>
  </si>
  <si>
    <t>CAIXA SIFONADA, PVC, DN 150 X 185 X 75 MM</t>
  </si>
  <si>
    <t>7.2.3.2</t>
  </si>
  <si>
    <t>DRENOS DE AR-CONDICIONADO</t>
  </si>
  <si>
    <t>TUBO PVC, SOLDÁVEL, DN 25 MM</t>
  </si>
  <si>
    <t>TUBO PVC, SOLDÁVEL DN 32 MM</t>
  </si>
  <si>
    <t>TUBO PVC, SÉRIE NORMAL, ESGOTO PREDIAL, DN 40 MM</t>
  </si>
  <si>
    <t>TUBO PVC, SÉRIE NORMAL, ESGOTO PREDIAL, DN 50 MM</t>
  </si>
  <si>
    <t>TUBO PVC, SÉRIE NORMAL, ESGOTO PREDIAL, DN 75 MM</t>
  </si>
  <si>
    <t>LUVA, PVC, SÉRIE NORMAL, ESGOTO PREDIAL, DN 50MM</t>
  </si>
  <si>
    <t>LUVA, PVC, SÉRIE NORMAL, ESGOTO PREDIAL, DN 75MM</t>
  </si>
  <si>
    <t>JOELHO 90 GRAUS, PVC, SOLDÁVEL, DN 25 MM</t>
  </si>
  <si>
    <t>JOELHO 90 GRAUS, PVC, SÉRIE NORMAL, ESGOTO PREDIAL, DN 50 MM</t>
  </si>
  <si>
    <t>JOELHO 90 GRAUS, PVC, SÉRIE NORMAL, ESGOTO PREDIAL, DN 75 MM</t>
  </si>
  <si>
    <t>JOELHO 45 GRAUS, PVC, SOLDÁVEL, DN 25 MM</t>
  </si>
  <si>
    <t>JOELHO 45 GRAUS, PVC, SOLDÁVEL, DN 32 MM</t>
  </si>
  <si>
    <t>JOELHO 45 GRAUS, PVC, SÉRIE NORMAL, ESGOTO PREDIAL, DN 40 MM</t>
  </si>
  <si>
    <t>JOELHO 45 GRAUS, PVC, SÉRIE NORMAL, ESGOTO PREDIAL, DN 50 MM</t>
  </si>
  <si>
    <t>JOELHO 45 GRAUS, PVC, SÉRIE NORMAL, ESGOTO PREDIAL, DN 75 MM</t>
  </si>
  <si>
    <t>JUNÇÃO, PVC, SÉRIE NORMAL, ESGOTO PREDIAL, DN 40 MM</t>
  </si>
  <si>
    <t>JUNÇÃO, PVC, SÉRIE NORMAL, ESGOTO PREDIAL, DN 50 MM</t>
  </si>
  <si>
    <t>TE, PVC, SOLDÁVEL, DN 32 MM</t>
  </si>
  <si>
    <t>TE REDUÇÃO, PVC SOLDÁVEL, DN 32-25 MM</t>
  </si>
  <si>
    <t>LUVA REDUÇÃO, PVC SOLDÁVEL, DN 32-25 MM</t>
  </si>
  <si>
    <t>BUCHA REDUÇÃO, PVC SOLDÁVEL, DN 40-25 MM</t>
  </si>
  <si>
    <t>BUCHA REDUÇÃO, PVC SOLDÁVEL, DN 40-32 MM</t>
  </si>
  <si>
    <t>BUCHA REDUÇÃO, PVC SOLDÁVEL, DN 50-25 MM</t>
  </si>
  <si>
    <t>BUCHA REDUÇÃO, PVC SOLDÁVEL, DN 50-32 MM</t>
  </si>
  <si>
    <t>BUCHA REDUÇÃO, PVC ESGOTO, DN 50-40 MM</t>
  </si>
  <si>
    <t>7.2.4</t>
  </si>
  <si>
    <t>PPCI - INSTALAÇÕES DE ALARME DE INCÊNDIO</t>
  </si>
  <si>
    <t>7.2.4.1</t>
  </si>
  <si>
    <t>EXTINTORES DE INCÊNDIO</t>
  </si>
  <si>
    <t>EXTINTOR DE INCÊNDIO PÓ QUÍMICO SECO (PQS) ABC 4 KG</t>
  </si>
  <si>
    <t>EXTINTOR DE INCÊNDIO DIÓXIDO DE CARBONO (CO2) BC 4 KG</t>
  </si>
  <si>
    <t>7.2.4.2</t>
  </si>
  <si>
    <t>SINALIZAÇÃO DE SAÍDA</t>
  </si>
  <si>
    <t>PLACA DE SINALIZAÇÃO, PVC, FOTOLUMINESCENTE, CÓD. P1 - RT-12/2021</t>
  </si>
  <si>
    <t>PLACA DE SINALIZAÇÃO, PVC, FOTOLUMINESCENTE, CÓD. P4 - RT-12/2021</t>
  </si>
  <si>
    <t>PLACA DE SINALIZAÇÃO, PVC, FOTOLUMINESCENTE, CÓD. S1 - RT-12/2021</t>
  </si>
  <si>
    <t>PLACA DE SINALIZAÇÃO, PVC, FOTOLUMINESCENTE, CÓD. S2 - RT-12/2021</t>
  </si>
  <si>
    <t>PLACA DE SINALIZAÇÃO, PVC, FOTOLUMINESCENTE, CÓD. S3 - RT-12/2021</t>
  </si>
  <si>
    <t>PLACA DE SINALIZAÇÃO, PVC, FOTOLUMINESCENTE, CÓD. S8 - RT-12/2021</t>
  </si>
  <si>
    <t>PLACA DE SINALIZAÇÃO, PVC, FOTOLUMINESCENTE, CÓD. S9 - RT-12/2021</t>
  </si>
  <si>
    <t>PLACA DE SINALIZAÇÃO, PVC, FOTOLUMINESCENTE, CÓD. S12 - RT-12/2021</t>
  </si>
  <si>
    <t>PLACA DE SINALIZAÇÃO, PVC, FOTOLUMINESCENTE, CÓD. S17 - RT-12/2021</t>
  </si>
  <si>
    <t>PLACA DE SINALIZAÇÃO, PVC, FOTOLUMINESCENTE, CÓD. S18 - RT-12/2021</t>
  </si>
  <si>
    <t>PLACA DE SINALIZAÇÃO, PVC, FOTOLUMINESCENTE, CÓD. S19 - RT-12/2021</t>
  </si>
  <si>
    <t>PLACA DE SINALIZAÇÃO, PVC, FOTOLUMINESCENTE, CÓD. S27 - RT-12/2021</t>
  </si>
  <si>
    <t>PLACA DE SINALIZAÇÃO, PVC, FOTOLUMINESCENTE, CÓD. E2 - RT-12/2022</t>
  </si>
  <si>
    <t>PLACA DE SINALIZAÇÃO, PVC, FOTOLUMINESCENTE, CÓD. E5 - RT-12/2023</t>
  </si>
  <si>
    <t>PLACA DE SINALIZAÇÃO, PVC, FOTOLUMINESCENTE, CÓD. E6 - RT-12/2024</t>
  </si>
  <si>
    <t>7.2.4.3</t>
  </si>
  <si>
    <t>SISTEMA DE ALARME E DETECÇÃO DE INCÊNDIO</t>
  </si>
  <si>
    <t>ACIONADOR MANUAL E SONARIZADOR DE ALARME DE INCÊNDIO</t>
  </si>
  <si>
    <t>SIRENE AUDIOVISUAL</t>
  </si>
  <si>
    <t>DETECTOR DE FUMAÇA ENDEREÇÁVEL</t>
  </si>
  <si>
    <t>DETECTOR DE TEMPERATURA ENDEREÇÁVEL</t>
  </si>
  <si>
    <t>CENTRAL DE ALARME E DETECÇÃO DE INCÊNDIO ENDEREÇÁVEL</t>
  </si>
  <si>
    <t>ELETRODUTO DE AÇO GALVANIZADO, CLASSE LEVE, DN 20 MM (3/4") EMBUTIDO FORRO</t>
  </si>
  <si>
    <t>ELETRODUTO DE AÇO GALVANIZADO, CLASSE LEVE, DN 25 MM (1"), EMBUTIDO FORRO</t>
  </si>
  <si>
    <t>CONDULETE DE ALUMÍNIO, TIPO T, PARA ELETRODUTO DE AÇO GALVANIZADO DN 20 MM (3/4")</t>
  </si>
  <si>
    <t>CONDULETE DE ALUMÍNIO, TIPO T, PARA ELETRODUTO DE AÇO GALVANIZADO DN 25 MM (1")</t>
  </si>
  <si>
    <t>CABO DE COBRE BLINDADO C/ FITA POLIESTER P/ ALARME INC.2X2,5</t>
  </si>
  <si>
    <t>CABO DE COBRE BLINDADO C/ FITA POLIESTER P/ ALARME INC.3X1,5</t>
  </si>
  <si>
    <t>7.2.5</t>
  </si>
  <si>
    <t>PPCI - INSTALAÇÕES DE REDE DE MANGOTINHOS</t>
  </si>
  <si>
    <t>7.2.5.1</t>
  </si>
  <si>
    <t>TOMADAS DE INCÊNDIO</t>
  </si>
  <si>
    <t>ABRIGO METÁLICO PARA MANGUEIRA DE INCÊNDIO 60 X 90 X 27 CM</t>
  </si>
  <si>
    <t>MANGUEIRA TIPO MANGOTINHO DN 1" (25 MM), ESGUICHO REGULÁVEL, COMPRIMENTO 20 M</t>
  </si>
  <si>
    <t>MANGUEIRA TIPO MANGOTINHO DN 1" (25 MM), ESGUICHO REGULÁVEL, COMPRIMENTO 30 M</t>
  </si>
  <si>
    <t>REGISTRO OU VÁLVULA GLOBO ANGULAR EM LATÃO, PARA HIDRANTES EM INSTALAÇÃO PREDIAL DE INCÊNDIO, 45 GRAUS, DIÂMETRO 2.1/2" (65 MM) COM VOLANTE, CLASSE DE PRESSÃO DE ATÉ 200 PSI</t>
  </si>
  <si>
    <t>ADAPTADOR DE ENGATE RÁPIDO, DN 2.1/2", EM LATÃO</t>
  </si>
  <si>
    <t>REDUÇÃO TIPO STORZ DN 2.1/2 X 1.1/2" (65 X 40 MM)</t>
  </si>
  <si>
    <t>HIDRANTE DE RECALQUE COMPLETO EM CAIXA DE ALVENARIA</t>
  </si>
  <si>
    <t>7.2.5.2</t>
  </si>
  <si>
    <t>TUBULAÇÕES E CONEXÕES</t>
  </si>
  <si>
    <t>TUBO DE AÇO GALVANIZADO COM COSTURA, CLASSE MÉDIA, DN 2.1/2" (65 MM), CONEXÃO ROSQUEADA</t>
  </si>
  <si>
    <t>JOELHO 90 GRAUS, EM FERRO GALVANIZADO, DN 2.1/2" (65 MM), CONEXÃO ROSQUEADA</t>
  </si>
  <si>
    <t>TÊ, EM FERRO GALVANIZADO, CONEXÃO ROSQUEADA, DN 2.1/2" (65 MM)</t>
  </si>
  <si>
    <t>LUVA, EM FERRO GALVANIZADO, CONEXÃO ROSQUEADA, DN 2.1/2" (65 MM)</t>
  </si>
  <si>
    <t>LUVA DE REDUÇÃO, EM FERRO GALVANIZADO, CONEXÃO ROSQUEADA, DN 2.1/2" X 1.1/2" (65 X 40 MM)</t>
  </si>
  <si>
    <t>LUVA DE REDUÇÃO, EM FERRO GALVANIZADO, CONEXÃO ROSQUEADA, DN 1.1/2" X 1/2"(40 X 15 MM)</t>
  </si>
  <si>
    <t>JOELHO 90 GRAUS, EM FERRO GALVANIZADO, CONEXÃO ROSQUEADA, DN 1/2" (15 MM)</t>
  </si>
  <si>
    <t>TÊ, EM FERRO GALVANIZADO, CONEXÃO ROSQUEADA, DN 1/2" (15 MM)</t>
  </si>
  <si>
    <t>7.2.5.3</t>
  </si>
  <si>
    <t>SISTEMA DE PRESSURIZAÇÃO DE REFORÇO</t>
  </si>
  <si>
    <t>CONJUNTO MOTOBOMBA CENTRÍFUGA, 7,5 CV</t>
  </si>
  <si>
    <t xml:space="preserve">REGISTRO DE GAVETA BRUTO, LATÃO, ROSCÁVEL, DN 2.1/2" </t>
  </si>
  <si>
    <t>VÁLVULA DE RETENÇÃO VERTICAL, DE BRONZE, ROSCÁVEL, DN 2.1/2"</t>
  </si>
  <si>
    <t>UNIÃO, EM FERRO GALVANIZADO, CONEXÃO ROSQUEADA, DN 2.1/2" (65 MM)</t>
  </si>
  <si>
    <t>PRESSOSTATO</t>
  </si>
  <si>
    <t>MANÔMETRO 0 A 200 PSI (0 A 14 Kgf/cm²), D=50 MM</t>
  </si>
  <si>
    <t>RESERVATÓRIOS DE FIBRA DE VIDRO CAP. 2.000 LITROS (RESERVA TÉCNICA DE INCÊNDIO)</t>
  </si>
  <si>
    <t>7.2.6</t>
  </si>
  <si>
    <t>LOUÇAS E METAIS</t>
  </si>
  <si>
    <t>CUBA DE EMBUTIR REDONDA LOUÇA BRANCA, DECA REF. L41.17, OU EQUIV.</t>
  </si>
  <si>
    <t>VASO SANITÁRIO C/CX. ACOPLADA LOUÇA BRANCA , DCA VOGUE PLUS CONFORTO REF. P515.17, OU EQUIV.</t>
  </si>
  <si>
    <t>LAVATÓRIO C/COLUNA LUÇA BRANC, DECA VOGUE PLUS C51.17, OU EQUIV.</t>
  </si>
  <si>
    <t>TANQUE COM COLUNA LOUÇA BRANCA 30 LITROS, DECA TQ. MÉDIO REF. TQ.02.17, OU EQUIV.</t>
  </si>
  <si>
    <t>TORNEIRA P/LAVATÓRIO MESA C/FECHAMENTO AUTOMÁTICO,DECA DECAMATIC ECO1173.C , OU EQUIV.</t>
  </si>
  <si>
    <t>TORNEIRA P/LAVATÓRIO PCD MESA C/FECHAMENTO AUTOMÁTICO,DECA DECAMATICO 1173.C  CONFORTO, OU EQUIV.</t>
  </si>
  <si>
    <t>TORNEIRA P/TANQUE/COPA DE PAREDE, DECA FLEX 1153.C20, OU EQUIV.</t>
  </si>
  <si>
    <t>SIFÃO METÁLICO CROMADO, DECA L1.1/2" 1680 C100.112, OU EQUIV.</t>
  </si>
  <si>
    <t>ASSENTO SANITÁRIO PCD, ELEVADO C/TAMPA COR BRANCO</t>
  </si>
  <si>
    <t>ASSENTO SANITÁRIO CONVENCIONAL, PLÁSTICO RÍGIDO COR BRANCO</t>
  </si>
  <si>
    <t>ACABAMENTO DE REGISTRO GAVETA DOCOL LÓGICA 00494406, OU EQUIV.</t>
  </si>
  <si>
    <t>CHUVEIRO ELÉTRICO 110V LORENZETTI ADVANCED BRANCO, OU EQUIV.</t>
  </si>
  <si>
    <t>BARRAS DE APOIO PNE 80CM</t>
  </si>
  <si>
    <t>SABONETEIRA PARA SABÃO LÍQUIDO</t>
  </si>
  <si>
    <t>PAPELEIRA</t>
  </si>
  <si>
    <t>TOALHEIRO</t>
  </si>
  <si>
    <t>ESPELHO RETANGULAR BISOTADO 4MM (17 UN)</t>
  </si>
  <si>
    <t>7.2.7</t>
  </si>
  <si>
    <t>TAMPOS</t>
  </si>
  <si>
    <t>TI01 - TAMPO DE AÇO INÓX 2,00X0,50M C/1 CUBA RET.</t>
  </si>
  <si>
    <t>TI02 -TAMPO DE AÇO INÓX 1,20X0,55M C/1 CUBA RET.</t>
  </si>
  <si>
    <t>TI03 -TAMPO DE AÇO INÓX 2,94X0,50M C/1 CUBA RET.</t>
  </si>
  <si>
    <t>TI04 -TAMPO DE AÇO INÓX 2,94X0,50M C/1 CUBA RET.</t>
  </si>
  <si>
    <t>TG01 - TAMPO DE GRANITO 1,20X0,50M PRETO SÃO GABRIEL</t>
  </si>
  <si>
    <t>TG01 - TAMPO DE GRANITO 1,50X0,55M PRETO SÃO GABRIEL</t>
  </si>
  <si>
    <t>7.2.8</t>
  </si>
  <si>
    <t>SISTEMA DE AR COMPRIMIDO</t>
  </si>
  <si>
    <t xml:space="preserve">COMPRESSOR ODONTOLÓGICO </t>
  </si>
  <si>
    <t>JOELHO 90º 32MM PPR</t>
  </si>
  <si>
    <t>JOELHO 90º 25MM PPR</t>
  </si>
  <si>
    <t>BUCHA DE REDUÇÃO 32 X 22MM PPR</t>
  </si>
  <si>
    <t>TE 32MM PPR</t>
  </si>
  <si>
    <t>TUBO PPR PN-20 32MM</t>
  </si>
  <si>
    <t>TUBO PPR PN-20 25MM</t>
  </si>
  <si>
    <t>7.3</t>
  </si>
  <si>
    <t>INSTALAÇÕES CLIMATIZAÇÃO</t>
  </si>
  <si>
    <t>7.3.1</t>
  </si>
  <si>
    <t>EQUIPAMENTOS</t>
  </si>
  <si>
    <t>UNIDADE CONDENSADORA VRF 50, 220V/3F</t>
  </si>
  <si>
    <t>UNIDADE EVAPORADORA CASSETE 1,0 HP 220V</t>
  </si>
  <si>
    <t>UNIDADE EVAPORADORA CASSETE 1,5 HP 220V</t>
  </si>
  <si>
    <t>UNIDADE EVAPORADORA CASSETE 2,0 HP 220V</t>
  </si>
  <si>
    <t>UNIDADE EVAPORADORA CASSETE 2,5 HP 220V</t>
  </si>
  <si>
    <t>UNIDADE EVAPORADORA CASSETE 3,0 HP 220V</t>
  </si>
  <si>
    <t>UNIDADE EVAPORADORA CASSETE 4,0 HP 220V</t>
  </si>
  <si>
    <t>CONTROLE REMOTO COM FIO 220V</t>
  </si>
  <si>
    <t>CONTROLE CENTRAL TOUCH 220V</t>
  </si>
  <si>
    <t>7.3.2</t>
  </si>
  <si>
    <t>VENTILADORES</t>
  </si>
  <si>
    <t>EXAUSTOR HELICOCENTRIFUGO 750 M³/H, 10 MMCA COM LIGAÇÃO ELÉTRICA</t>
  </si>
  <si>
    <t>EXAUSTOR HELICOCENTRIFUGO 450 M³/H, 10 MMCA COM LIGAÇÃO ELÉTRICA</t>
  </si>
  <si>
    <t>EXAUSTOR HELICOCENTRIFUGO 1.200 M³/H, 10 MMCA COM LIGAÇÃO ELÉTRICA</t>
  </si>
  <si>
    <t>EXAUSTOR AXIAL 250 M³/H, 5 MMCA COM LIGAÇÃO ELÉTRICA</t>
  </si>
  <si>
    <t>EXAUSTOR AXIAL 150 M³/H, 5 MMCA COM LIGAÇÃO ELÉTRICA</t>
  </si>
  <si>
    <t>GABINETE DE VENTILAÇÃO COM FILTRAGEM G4+M5, 9.367M³/H,  30 MMCA</t>
  </si>
  <si>
    <t>VENTILADOR DE AR EXTERNO HELICOCENTRIFUGO COM FILTRAGEM G4+M5, 676 M³/H, 25 MMCA COM LIGAÇÃO ELÉTRICA</t>
  </si>
  <si>
    <t>7.3.3</t>
  </si>
  <si>
    <t>REDES DE DUTOS, GRELHAS E DIFUSORES</t>
  </si>
  <si>
    <t>REDE DE DUTOS EM CHAPA DE AÇO GALVANIZADO COM ACESSÓRIOS</t>
  </si>
  <si>
    <t>GRELHAS, DIFUSORES E REGISTROS</t>
  </si>
  <si>
    <t>7.3.4</t>
  </si>
  <si>
    <t>TUBULAÇÕES DE COBRE E COMANDO VRF</t>
  </si>
  <si>
    <t>TUBULAÇÃO DE COBRE PARA VRF, ISOLAMENTO EM ESPUMA ELASTOMÉRICA (S1+S2)</t>
  </si>
  <si>
    <t>CONJUNTO DE REFINETES COM CAPA DE ISOLAMENTO TÉRMICO</t>
  </si>
  <si>
    <t>VÁLVULA GBC PARA AS EVAPORADORA</t>
  </si>
  <si>
    <t>CARGA DE GÁS R410</t>
  </si>
  <si>
    <t>REDE DE COMUNICAÇÃO SISTEMA DE AUTOMAÇÃO VRF</t>
  </si>
  <si>
    <t>7.3.5</t>
  </si>
  <si>
    <t>QUADRO ELÉTRICO</t>
  </si>
  <si>
    <t>QUADRO ELÉTRICO DE COMANDO E FORÇA GABINETE DE VENTILAÇÃO</t>
  </si>
  <si>
    <t>INTERLIGAÇÃO ELÉTRICA DE FORÇA E COMANDO GABINETE DE VENTILAÇÃO DE AR EXTERIOR</t>
  </si>
  <si>
    <t>7.3.6</t>
  </si>
  <si>
    <t>DIVERSOS</t>
  </si>
  <si>
    <t xml:space="preserve">"START UP", TESTES FINAIS DE ENTREGA </t>
  </si>
  <si>
    <t>PROJETO "AS BUILT"</t>
  </si>
  <si>
    <t>TRANSPORTE VERTICAL COM PLANO DE RIGGING E EPTC</t>
  </si>
  <si>
    <t>7.4</t>
  </si>
  <si>
    <t>INSTALAÇÕES ESPECIAIS</t>
  </si>
  <si>
    <t>AUMENTO DE CARGA NA REDE DE ALIMENTAÇÃO EQUATORIAL</t>
  </si>
  <si>
    <t>SISTEMA SOLAR FOTOVOLTAICO COM 120 PLACAS</t>
  </si>
  <si>
    <t>COMPLEMENTAÇÃO DA OBRA</t>
  </si>
  <si>
    <t>LIMPEZA FINAL DA OBRA</t>
  </si>
  <si>
    <t>CARGA, MANOBRA E DESCARGA DE ENTULHO EM CAMINHÃO BASCULANTE - 6M³</t>
  </si>
  <si>
    <t>DESMOBILIZAÇÃO DO CANTEIRO</t>
  </si>
  <si>
    <t>PROJETO EXECUTADO "AS-BUILT" CLIMATIZAÇÃO</t>
  </si>
  <si>
    <t>PROJETO EXECUTADO "AS-BUILT" ELÉTRICO</t>
  </si>
  <si>
    <t>PROJETO EXECUTADO "AS-BUILT" HIDROSSANITÁRIO</t>
  </si>
  <si>
    <t>PROJETO EXECUTADO "AS-BUILT" ESTRUTURAL</t>
  </si>
  <si>
    <t>PROJETO EXECUTADO "AS-BUILT" ARQUITETURA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</si>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</sst>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.00_);_(* \(#,##0.00\);_(* \-??_);_(@_)"/>
    <numFmt numFmtId="166" formatCode="_-* #,##0.00_-;\-* #,##0.00_-;_-* &quot;-&quot;??_-;_-@"/>
  </numFmts>
  <fonts count="20" x14ac:knownFonts="1">
    <font>
      <sz val="10"/>
      <color rgb="FF000000"/>
      <name val="Calibri"/>
      <scheme val="minor"/>
    </font>
    <font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sz val="12"/>
      <color theme="1"/>
      <name val="Arial"/>
    </font>
    <font>
      <sz val="10"/>
      <name val="Arial"/>
    </font>
    <font>
      <b/>
      <sz val="20"/>
      <color theme="1"/>
      <name val="Arial"/>
    </font>
    <font>
      <b/>
      <sz val="10"/>
      <color theme="1"/>
      <name val="Calibri"/>
    </font>
    <font>
      <sz val="10"/>
      <color theme="1"/>
      <name val="Calibri"/>
    </font>
    <font>
      <sz val="12"/>
      <color theme="1"/>
      <name val="Calibri"/>
    </font>
    <font>
      <b/>
      <sz val="12"/>
      <color theme="1"/>
      <name val="Calibri"/>
    </font>
    <font>
      <b/>
      <sz val="8"/>
      <color theme="1"/>
      <name val="Calibri"/>
    </font>
    <font>
      <b/>
      <sz val="16"/>
      <color theme="1"/>
      <name val="Arial"/>
    </font>
    <font>
      <sz val="8"/>
      <color theme="1"/>
      <name val="Calibri"/>
    </font>
    <font>
      <b/>
      <sz val="12"/>
      <color theme="1"/>
      <name val="Arial"/>
    </font>
    <font>
      <b/>
      <sz val="14"/>
      <color theme="1"/>
      <name val="Arial"/>
    </font>
    <font>
      <sz val="14"/>
      <color theme="1"/>
      <name val="Arial"/>
    </font>
    <font>
      <b/>
      <sz val="10"/>
      <color theme="1"/>
      <name val="Arial"/>
    </font>
    <font>
      <b/>
      <sz val="18"/>
      <color theme="1"/>
      <name val="Arial"/>
    </font>
    <font>
      <sz val="18"/>
      <color theme="1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0070C0"/>
        <bgColor rgb="FF0070C0"/>
      </patternFill>
    </fill>
    <fill>
      <patternFill patternType="solid">
        <fgColor rgb="FF92D050"/>
        <bgColor rgb="FF92D050"/>
      </patternFill>
    </fill>
    <fill>
      <patternFill patternType="solid">
        <fgColor rgb="FF548DD4"/>
        <bgColor rgb="FF548DD4"/>
      </patternFill>
    </fill>
    <fill>
      <patternFill patternType="solid">
        <fgColor rgb="FF8DB3E2"/>
        <bgColor rgb="FF8DB3E2"/>
      </patternFill>
    </fill>
    <fill>
      <patternFill patternType="solid">
        <fgColor rgb="FFC6D9F0"/>
        <bgColor rgb="FFC6D9F0"/>
      </patternFill>
    </fill>
    <fill>
      <patternFill patternType="solid">
        <fgColor rgb="FF95B3D7"/>
        <bgColor rgb="FF95B3D7"/>
      </patternFill>
    </fill>
  </fills>
  <borders count="3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430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4" fillId="2" borderId="0" xfId="0" applyFont="1" applyFill="1" applyAlignment="1">
      <alignment horizontal="right"/>
    </xf>
    <xf numFmtId="0" fontId="4" fillId="2" borderId="0" xfId="0" applyFont="1" applyFill="1"/>
    <xf numFmtId="4" fontId="4" fillId="2" borderId="0" xfId="0" applyNumberFormat="1" applyFont="1" applyFill="1"/>
    <xf numFmtId="0" fontId="1" fillId="2" borderId="0" xfId="0" applyFont="1" applyFill="1"/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/>
    <xf numFmtId="0" fontId="2" fillId="2" borderId="4" xfId="0" applyFont="1" applyFill="1" applyBorder="1" applyAlignment="1">
      <alignment horizontal="right"/>
    </xf>
    <xf numFmtId="164" fontId="2" fillId="2" borderId="4" xfId="0" applyNumberFormat="1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left"/>
    </xf>
    <xf numFmtId="0" fontId="5" fillId="0" borderId="4" xfId="0" applyFont="1" applyBorder="1"/>
    <xf numFmtId="0" fontId="2" fillId="0" borderId="5" xfId="0" applyFont="1" applyBorder="1" applyAlignment="1">
      <alignment horizontal="right"/>
    </xf>
    <xf numFmtId="0" fontId="4" fillId="3" borderId="0" xfId="0" applyFont="1" applyFill="1" applyAlignment="1">
      <alignment horizontal="right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2" borderId="0" xfId="0" applyFont="1" applyFill="1"/>
    <xf numFmtId="0" fontId="7" fillId="0" borderId="8" xfId="0" applyFont="1" applyBorder="1" applyAlignment="1">
      <alignment horizontal="center" vertical="center"/>
    </xf>
    <xf numFmtId="0" fontId="7" fillId="3" borderId="8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164" fontId="7" fillId="0" borderId="8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10" xfId="0" applyFont="1" applyBorder="1"/>
    <xf numFmtId="0" fontId="7" fillId="3" borderId="8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right" wrapText="1"/>
    </xf>
    <xf numFmtId="0" fontId="9" fillId="3" borderId="0" xfId="0" applyFont="1" applyFill="1" applyAlignment="1">
      <alignment horizontal="right" wrapText="1"/>
    </xf>
    <xf numFmtId="0" fontId="10" fillId="2" borderId="0" xfId="0" applyFont="1" applyFill="1"/>
    <xf numFmtId="4" fontId="9" fillId="2" borderId="0" xfId="0" applyNumberFormat="1" applyFont="1" applyFill="1"/>
    <xf numFmtId="0" fontId="9" fillId="2" borderId="0" xfId="0" applyFont="1" applyFill="1"/>
    <xf numFmtId="0" fontId="11" fillId="2" borderId="0" xfId="0" applyFont="1" applyFill="1"/>
    <xf numFmtId="0" fontId="5" fillId="0" borderId="5" xfId="0" applyFont="1" applyBorder="1"/>
    <xf numFmtId="0" fontId="7" fillId="0" borderId="5" xfId="0" applyFont="1" applyBorder="1" applyAlignment="1">
      <alignment horizontal="center"/>
    </xf>
    <xf numFmtId="0" fontId="7" fillId="3" borderId="5" xfId="0" applyFont="1" applyFill="1" applyBorder="1" applyAlignment="1">
      <alignment horizontal="right"/>
    </xf>
    <xf numFmtId="165" fontId="7" fillId="0" borderId="11" xfId="0" applyNumberFormat="1" applyFont="1" applyBorder="1" applyAlignment="1">
      <alignment horizontal="right"/>
    </xf>
    <xf numFmtId="0" fontId="7" fillId="0" borderId="11" xfId="0" applyFont="1" applyBorder="1" applyAlignment="1">
      <alignment horizontal="right" wrapText="1"/>
    </xf>
    <xf numFmtId="0" fontId="7" fillId="3" borderId="5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left" vertical="center"/>
    </xf>
    <xf numFmtId="4" fontId="12" fillId="4" borderId="6" xfId="0" applyNumberFormat="1" applyFont="1" applyFill="1" applyBorder="1" applyAlignment="1">
      <alignment vertical="center"/>
    </xf>
    <xf numFmtId="4" fontId="12" fillId="4" borderId="11" xfId="0" applyNumberFormat="1" applyFont="1" applyFill="1" applyBorder="1" applyAlignment="1">
      <alignment vertical="center"/>
    </xf>
    <xf numFmtId="164" fontId="12" fillId="4" borderId="5" xfId="0" applyNumberFormat="1" applyFont="1" applyFill="1" applyBorder="1" applyAlignment="1">
      <alignment vertical="center"/>
    </xf>
    <xf numFmtId="4" fontId="9" fillId="3" borderId="13" xfId="0" applyNumberFormat="1" applyFont="1" applyFill="1" applyBorder="1" applyAlignment="1">
      <alignment horizontal="right"/>
    </xf>
    <xf numFmtId="164" fontId="9" fillId="0" borderId="0" xfId="0" applyNumberFormat="1" applyFont="1"/>
    <xf numFmtId="4" fontId="9" fillId="5" borderId="0" xfId="0" applyNumberFormat="1" applyFont="1" applyFill="1"/>
    <xf numFmtId="165" fontId="9" fillId="2" borderId="0" xfId="0" applyNumberFormat="1" applyFont="1" applyFill="1"/>
    <xf numFmtId="0" fontId="8" fillId="0" borderId="0" xfId="0" applyFont="1"/>
    <xf numFmtId="164" fontId="13" fillId="2" borderId="0" xfId="0" applyNumberFormat="1" applyFont="1" applyFill="1"/>
    <xf numFmtId="4" fontId="14" fillId="6" borderId="11" xfId="0" applyNumberFormat="1" applyFont="1" applyFill="1" applyBorder="1" applyAlignment="1">
      <alignment horizontal="left" vertical="center"/>
    </xf>
    <xf numFmtId="4" fontId="14" fillId="6" borderId="11" xfId="0" applyNumberFormat="1" applyFont="1" applyFill="1" applyBorder="1" applyAlignment="1">
      <alignment horizontal="left" wrapText="1"/>
    </xf>
    <xf numFmtId="4" fontId="4" fillId="6" borderId="11" xfId="0" applyNumberFormat="1" applyFont="1" applyFill="1" applyBorder="1" applyAlignment="1">
      <alignment horizontal="right"/>
    </xf>
    <xf numFmtId="164" fontId="4" fillId="6" borderId="11" xfId="0" applyNumberFormat="1" applyFont="1" applyFill="1" applyBorder="1" applyAlignment="1">
      <alignment horizontal="right"/>
    </xf>
    <xf numFmtId="165" fontId="14" fillId="6" borderId="11" xfId="0" applyNumberFormat="1" applyFont="1" applyFill="1" applyBorder="1" applyAlignment="1">
      <alignment horizontal="right"/>
    </xf>
    <xf numFmtId="0" fontId="8" fillId="2" borderId="0" xfId="0" applyFont="1" applyFill="1"/>
    <xf numFmtId="4" fontId="1" fillId="0" borderId="12" xfId="0" applyNumberFormat="1" applyFont="1" applyBorder="1" applyAlignment="1">
      <alignment horizontal="left" vertical="center"/>
    </xf>
    <xf numFmtId="4" fontId="1" fillId="0" borderId="14" xfId="0" applyNumberFormat="1" applyFont="1" applyBorder="1" applyAlignment="1">
      <alignment horizontal="left" wrapText="1"/>
    </xf>
    <xf numFmtId="4" fontId="1" fillId="0" borderId="14" xfId="0" applyNumberFormat="1" applyFont="1" applyBorder="1" applyAlignment="1">
      <alignment horizontal="right"/>
    </xf>
    <xf numFmtId="164" fontId="1" fillId="0" borderId="14" xfId="0" applyNumberFormat="1" applyFont="1" applyBorder="1" applyAlignment="1">
      <alignment horizontal="right"/>
    </xf>
    <xf numFmtId="164" fontId="1" fillId="3" borderId="15" xfId="0" applyNumberFormat="1" applyFont="1" applyFill="1" applyBorder="1" applyAlignment="1">
      <alignment horizontal="right"/>
    </xf>
    <xf numFmtId="164" fontId="1" fillId="0" borderId="15" xfId="0" applyNumberFormat="1" applyFont="1" applyBorder="1" applyAlignment="1">
      <alignment horizontal="right"/>
    </xf>
    <xf numFmtId="4" fontId="1" fillId="0" borderId="15" xfId="0" applyNumberFormat="1" applyFont="1" applyBorder="1" applyAlignment="1">
      <alignment horizontal="right"/>
    </xf>
    <xf numFmtId="164" fontId="9" fillId="5" borderId="0" xfId="0" applyNumberFormat="1" applyFont="1" applyFill="1"/>
    <xf numFmtId="4" fontId="1" fillId="0" borderId="15" xfId="0" applyNumberFormat="1" applyFont="1" applyBorder="1" applyAlignment="1">
      <alignment horizontal="left" vertical="center"/>
    </xf>
    <xf numFmtId="0" fontId="1" fillId="0" borderId="15" xfId="0" applyFont="1" applyBorder="1" applyAlignment="1">
      <alignment wrapText="1"/>
    </xf>
    <xf numFmtId="165" fontId="1" fillId="0" borderId="15" xfId="0" applyNumberFormat="1" applyFont="1" applyBorder="1" applyAlignment="1">
      <alignment horizontal="center"/>
    </xf>
    <xf numFmtId="4" fontId="1" fillId="0" borderId="16" xfId="0" applyNumberFormat="1" applyFont="1" applyBorder="1" applyAlignment="1">
      <alignment horizontal="left" vertical="center"/>
    </xf>
    <xf numFmtId="4" fontId="1" fillId="0" borderId="12" xfId="0" applyNumberFormat="1" applyFont="1" applyBorder="1" applyAlignment="1">
      <alignment horizontal="left" wrapText="1"/>
    </xf>
    <xf numFmtId="4" fontId="1" fillId="0" borderId="12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4" fontId="1" fillId="3" borderId="12" xfId="0" applyNumberFormat="1" applyFont="1" applyFill="1" applyBorder="1" applyAlignment="1">
      <alignment horizontal="right"/>
    </xf>
    <xf numFmtId="4" fontId="1" fillId="3" borderId="14" xfId="0" applyNumberFormat="1" applyFont="1" applyFill="1" applyBorder="1" applyAlignment="1">
      <alignment horizontal="left" vertical="center"/>
    </xf>
    <xf numFmtId="164" fontId="1" fillId="3" borderId="14" xfId="0" applyNumberFormat="1" applyFont="1" applyFill="1" applyBorder="1" applyAlignment="1">
      <alignment horizontal="right"/>
    </xf>
    <xf numFmtId="4" fontId="1" fillId="3" borderId="15" xfId="0" applyNumberFormat="1" applyFont="1" applyFill="1" applyBorder="1" applyAlignment="1">
      <alignment horizontal="left" vertical="center"/>
    </xf>
    <xf numFmtId="4" fontId="1" fillId="0" borderId="15" xfId="0" applyNumberFormat="1" applyFont="1" applyBorder="1" applyAlignment="1">
      <alignment horizontal="left" wrapText="1"/>
    </xf>
    <xf numFmtId="4" fontId="1" fillId="3" borderId="16" xfId="0" applyNumberFormat="1" applyFont="1" applyFill="1" applyBorder="1" applyAlignment="1">
      <alignment horizontal="left" vertical="center"/>
    </xf>
    <xf numFmtId="164" fontId="1" fillId="0" borderId="16" xfId="0" applyNumberFormat="1" applyFont="1" applyBorder="1" applyAlignment="1">
      <alignment horizontal="right"/>
    </xf>
    <xf numFmtId="4" fontId="1" fillId="0" borderId="16" xfId="0" applyNumberFormat="1" applyFont="1" applyBorder="1" applyAlignment="1">
      <alignment horizontal="right"/>
    </xf>
    <xf numFmtId="4" fontId="1" fillId="0" borderId="17" xfId="0" applyNumberFormat="1" applyFont="1" applyBorder="1" applyAlignment="1">
      <alignment horizontal="left" wrapText="1"/>
    </xf>
    <xf numFmtId="4" fontId="1" fillId="0" borderId="17" xfId="0" applyNumberFormat="1" applyFont="1" applyBorder="1" applyAlignment="1">
      <alignment horizontal="right"/>
    </xf>
    <xf numFmtId="164" fontId="1" fillId="0" borderId="17" xfId="0" applyNumberFormat="1" applyFont="1" applyBorder="1" applyAlignment="1">
      <alignment horizontal="right"/>
    </xf>
    <xf numFmtId="3" fontId="14" fillId="6" borderId="11" xfId="0" applyNumberFormat="1" applyFont="1" applyFill="1" applyBorder="1" applyAlignment="1">
      <alignment horizontal="left" vertical="center"/>
    </xf>
    <xf numFmtId="4" fontId="15" fillId="6" borderId="11" xfId="0" applyNumberFormat="1" applyFont="1" applyFill="1" applyBorder="1" applyAlignment="1">
      <alignment horizontal="left" wrapText="1"/>
    </xf>
    <xf numFmtId="4" fontId="1" fillId="3" borderId="8" xfId="0" applyNumberFormat="1" applyFont="1" applyFill="1" applyBorder="1" applyAlignment="1">
      <alignment horizontal="left" vertical="center"/>
    </xf>
    <xf numFmtId="165" fontId="1" fillId="0" borderId="14" xfId="0" applyNumberFormat="1" applyFont="1" applyBorder="1" applyAlignment="1">
      <alignment horizontal="right"/>
    </xf>
    <xf numFmtId="0" fontId="1" fillId="3" borderId="18" xfId="0" applyFont="1" applyFill="1" applyBorder="1"/>
    <xf numFmtId="0" fontId="1" fillId="0" borderId="15" xfId="0" applyFont="1" applyBorder="1" applyAlignment="1">
      <alignment horizontal="right" vertical="center" wrapText="1"/>
    </xf>
    <xf numFmtId="164" fontId="1" fillId="0" borderId="15" xfId="0" applyNumberFormat="1" applyFont="1" applyBorder="1" applyAlignment="1">
      <alignment horizontal="right" wrapText="1"/>
    </xf>
    <xf numFmtId="0" fontId="1" fillId="0" borderId="15" xfId="0" applyFont="1" applyBorder="1" applyAlignment="1">
      <alignment horizontal="left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4" fontId="1" fillId="3" borderId="15" xfId="0" applyNumberFormat="1" applyFont="1" applyFill="1" applyBorder="1" applyAlignment="1">
      <alignment horizontal="right" vertical="center" wrapText="1"/>
    </xf>
    <xf numFmtId="164" fontId="1" fillId="0" borderId="12" xfId="0" applyNumberFormat="1" applyFont="1" applyBorder="1" applyAlignment="1">
      <alignment horizontal="right" wrapText="1"/>
    </xf>
    <xf numFmtId="0" fontId="1" fillId="3" borderId="15" xfId="0" applyFont="1" applyFill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  <xf numFmtId="164" fontId="1" fillId="3" borderId="16" xfId="0" applyNumberFormat="1" applyFont="1" applyFill="1" applyBorder="1" applyAlignment="1">
      <alignment horizontal="right"/>
    </xf>
    <xf numFmtId="0" fontId="15" fillId="6" borderId="11" xfId="0" applyFont="1" applyFill="1" applyBorder="1"/>
    <xf numFmtId="0" fontId="15" fillId="6" borderId="11" xfId="0" applyFont="1" applyFill="1" applyBorder="1" applyAlignment="1">
      <alignment horizontal="left" vertical="center" wrapText="1"/>
    </xf>
    <xf numFmtId="0" fontId="1" fillId="6" borderId="11" xfId="0" applyFont="1" applyFill="1" applyBorder="1" applyAlignment="1">
      <alignment horizontal="center" vertical="center" wrapText="1"/>
    </xf>
    <xf numFmtId="164" fontId="1" fillId="6" borderId="11" xfId="0" applyNumberFormat="1" applyFont="1" applyFill="1" applyBorder="1" applyAlignment="1">
      <alignment horizontal="right" vertical="center" wrapText="1"/>
    </xf>
    <xf numFmtId="164" fontId="1" fillId="6" borderId="11" xfId="0" applyNumberFormat="1" applyFont="1" applyFill="1" applyBorder="1" applyAlignment="1">
      <alignment horizontal="right"/>
    </xf>
    <xf numFmtId="4" fontId="1" fillId="6" borderId="11" xfId="0" applyNumberFormat="1" applyFont="1" applyFill="1" applyBorder="1" applyAlignment="1">
      <alignment horizontal="right" vertical="center" wrapText="1"/>
    </xf>
    <xf numFmtId="0" fontId="1" fillId="3" borderId="19" xfId="0" applyFont="1" applyFill="1" applyBorder="1"/>
    <xf numFmtId="4" fontId="1" fillId="0" borderId="19" xfId="0" applyNumberFormat="1" applyFont="1" applyBorder="1" applyAlignment="1">
      <alignment horizontal="left" wrapText="1"/>
    </xf>
    <xf numFmtId="4" fontId="1" fillId="0" borderId="19" xfId="0" applyNumberFormat="1" applyFont="1" applyBorder="1" applyAlignment="1">
      <alignment horizontal="right"/>
    </xf>
    <xf numFmtId="164" fontId="1" fillId="0" borderId="19" xfId="0" applyNumberFormat="1" applyFont="1" applyBorder="1" applyAlignment="1">
      <alignment horizontal="right"/>
    </xf>
    <xf numFmtId="164" fontId="1" fillId="3" borderId="19" xfId="0" applyNumberFormat="1" applyFont="1" applyFill="1" applyBorder="1" applyAlignment="1">
      <alignment horizontal="right"/>
    </xf>
    <xf numFmtId="0" fontId="1" fillId="3" borderId="17" xfId="0" applyFont="1" applyFill="1" applyBorder="1"/>
    <xf numFmtId="164" fontId="1" fillId="3" borderId="17" xfId="0" applyNumberFormat="1" applyFont="1" applyFill="1" applyBorder="1" applyAlignment="1">
      <alignment horizontal="right"/>
    </xf>
    <xf numFmtId="0" fontId="12" fillId="4" borderId="11" xfId="0" applyFont="1" applyFill="1" applyBorder="1" applyAlignment="1">
      <alignment horizontal="left" vertical="center"/>
    </xf>
    <xf numFmtId="4" fontId="12" fillId="4" borderId="9" xfId="0" applyNumberFormat="1" applyFont="1" applyFill="1" applyBorder="1" applyAlignment="1">
      <alignment vertical="center"/>
    </xf>
    <xf numFmtId="164" fontId="12" fillId="4" borderId="11" xfId="0" applyNumberFormat="1" applyFont="1" applyFill="1" applyBorder="1" applyAlignment="1">
      <alignment vertical="center"/>
    </xf>
    <xf numFmtId="4" fontId="14" fillId="6" borderId="8" xfId="0" applyNumberFormat="1" applyFont="1" applyFill="1" applyBorder="1" applyAlignment="1">
      <alignment horizontal="left" wrapText="1"/>
    </xf>
    <xf numFmtId="4" fontId="4" fillId="6" borderId="8" xfId="0" applyNumberFormat="1" applyFont="1" applyFill="1" applyBorder="1" applyAlignment="1">
      <alignment horizontal="right"/>
    </xf>
    <xf numFmtId="164" fontId="4" fillId="6" borderId="8" xfId="0" applyNumberFormat="1" applyFont="1" applyFill="1" applyBorder="1" applyAlignment="1">
      <alignment horizontal="right"/>
    </xf>
    <xf numFmtId="0" fontId="1" fillId="3" borderId="8" xfId="0" applyFont="1" applyFill="1" applyBorder="1" applyAlignment="1">
      <alignment horizontal="left" vertical="center"/>
    </xf>
    <xf numFmtId="4" fontId="1" fillId="0" borderId="8" xfId="0" applyNumberFormat="1" applyFont="1" applyBorder="1" applyAlignment="1">
      <alignment horizontal="left" wrapText="1"/>
    </xf>
    <xf numFmtId="4" fontId="1" fillId="0" borderId="8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0" fontId="1" fillId="3" borderId="15" xfId="0" applyFont="1" applyFill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4" fontId="1" fillId="0" borderId="20" xfId="0" applyNumberFormat="1" applyFont="1" applyBorder="1" applyAlignment="1">
      <alignment horizontal="left" wrapText="1"/>
    </xf>
    <xf numFmtId="4" fontId="1" fillId="0" borderId="14" xfId="0" applyNumberFormat="1" applyFont="1" applyBorder="1" applyAlignment="1">
      <alignment horizontal="left"/>
    </xf>
    <xf numFmtId="164" fontId="1" fillId="0" borderId="14" xfId="0" applyNumberFormat="1" applyFont="1" applyBorder="1" applyAlignment="1">
      <alignment horizontal="right" wrapText="1"/>
    </xf>
    <xf numFmtId="4" fontId="1" fillId="3" borderId="12" xfId="0" applyNumberFormat="1" applyFont="1" applyFill="1" applyBorder="1" applyAlignment="1">
      <alignment horizontal="left" vertical="center"/>
    </xf>
    <xf numFmtId="4" fontId="1" fillId="0" borderId="12" xfId="0" applyNumberFormat="1" applyFont="1" applyBorder="1" applyAlignment="1">
      <alignment horizontal="left"/>
    </xf>
    <xf numFmtId="4" fontId="1" fillId="3" borderId="17" xfId="0" applyNumberFormat="1" applyFont="1" applyFill="1" applyBorder="1" applyAlignment="1">
      <alignment horizontal="left" vertical="center"/>
    </xf>
    <xf numFmtId="4" fontId="1" fillId="0" borderId="17" xfId="0" applyNumberFormat="1" applyFont="1" applyBorder="1" applyAlignment="1">
      <alignment horizontal="left"/>
    </xf>
    <xf numFmtId="164" fontId="1" fillId="0" borderId="17" xfId="0" applyNumberFormat="1" applyFont="1" applyBorder="1" applyAlignment="1">
      <alignment horizontal="right" wrapText="1"/>
    </xf>
    <xf numFmtId="0" fontId="1" fillId="0" borderId="21" xfId="0" applyFont="1" applyBorder="1" applyAlignment="1">
      <alignment wrapText="1"/>
    </xf>
    <xf numFmtId="164" fontId="1" fillId="0" borderId="8" xfId="0" applyNumberFormat="1" applyFont="1" applyBorder="1" applyAlignment="1">
      <alignment horizontal="center"/>
    </xf>
    <xf numFmtId="165" fontId="1" fillId="3" borderId="8" xfId="0" applyNumberFormat="1" applyFont="1" applyFill="1" applyBorder="1" applyAlignment="1">
      <alignment horizontal="center"/>
    </xf>
    <xf numFmtId="0" fontId="1" fillId="0" borderId="20" xfId="0" applyFont="1" applyBorder="1" applyAlignment="1">
      <alignment wrapText="1"/>
    </xf>
    <xf numFmtId="164" fontId="1" fillId="0" borderId="15" xfId="0" applyNumberFormat="1" applyFont="1" applyBorder="1" applyAlignment="1">
      <alignment horizontal="center"/>
    </xf>
    <xf numFmtId="165" fontId="1" fillId="3" borderId="15" xfId="0" applyNumberFormat="1" applyFont="1" applyFill="1" applyBorder="1" applyAlignment="1">
      <alignment horizontal="center"/>
    </xf>
    <xf numFmtId="0" fontId="1" fillId="0" borderId="22" xfId="0" applyFont="1" applyBorder="1" applyAlignment="1">
      <alignment wrapText="1"/>
    </xf>
    <xf numFmtId="164" fontId="1" fillId="0" borderId="17" xfId="0" applyNumberFormat="1" applyFont="1" applyBorder="1" applyAlignment="1">
      <alignment horizontal="center"/>
    </xf>
    <xf numFmtId="165" fontId="1" fillId="0" borderId="17" xfId="0" applyNumberFormat="1" applyFont="1" applyBorder="1" applyAlignment="1">
      <alignment horizontal="center"/>
    </xf>
    <xf numFmtId="0" fontId="2" fillId="3" borderId="23" xfId="0" applyFont="1" applyFill="1" applyBorder="1"/>
    <xf numFmtId="0" fontId="1" fillId="0" borderId="20" xfId="0" applyFont="1" applyBorder="1" applyAlignment="1">
      <alignment horizontal="left" vertical="center" wrapText="1"/>
    </xf>
    <xf numFmtId="165" fontId="1" fillId="0" borderId="15" xfId="0" applyNumberFormat="1" applyFont="1" applyBorder="1" applyAlignment="1">
      <alignment horizontal="right" vertical="center" wrapText="1"/>
    </xf>
    <xf numFmtId="164" fontId="1" fillId="0" borderId="23" xfId="0" applyNumberFormat="1" applyFont="1" applyBorder="1" applyAlignment="1">
      <alignment horizontal="right"/>
    </xf>
    <xf numFmtId="164" fontId="1" fillId="3" borderId="23" xfId="0" applyNumberFormat="1" applyFont="1" applyFill="1" applyBorder="1" applyAlignment="1">
      <alignment horizontal="right"/>
    </xf>
    <xf numFmtId="0" fontId="2" fillId="0" borderId="23" xfId="0" applyFont="1" applyBorder="1"/>
    <xf numFmtId="0" fontId="2" fillId="0" borderId="24" xfId="0" applyFont="1" applyBorder="1"/>
    <xf numFmtId="4" fontId="1" fillId="6" borderId="11" xfId="0" applyNumberFormat="1" applyFont="1" applyFill="1" applyBorder="1" applyAlignment="1">
      <alignment horizontal="right"/>
    </xf>
    <xf numFmtId="0" fontId="2" fillId="0" borderId="19" xfId="0" applyFont="1" applyBorder="1"/>
    <xf numFmtId="0" fontId="1" fillId="0" borderId="19" xfId="0" applyFont="1" applyBorder="1" applyAlignment="1">
      <alignment wrapText="1"/>
    </xf>
    <xf numFmtId="2" fontId="1" fillId="0" borderId="19" xfId="0" applyNumberFormat="1" applyFont="1" applyBorder="1" applyAlignment="1">
      <alignment horizontal="center"/>
    </xf>
    <xf numFmtId="164" fontId="1" fillId="0" borderId="19" xfId="0" applyNumberFormat="1" applyFont="1" applyBorder="1" applyAlignment="1">
      <alignment horizontal="center"/>
    </xf>
    <xf numFmtId="165" fontId="1" fillId="0" borderId="19" xfId="0" applyNumberFormat="1" applyFont="1" applyBorder="1" applyAlignment="1">
      <alignment wrapText="1"/>
    </xf>
    <xf numFmtId="165" fontId="1" fillId="0" borderId="19" xfId="0" applyNumberFormat="1" applyFont="1" applyBorder="1" applyAlignment="1">
      <alignment horizontal="center"/>
    </xf>
    <xf numFmtId="0" fontId="2" fillId="0" borderId="15" xfId="0" applyFont="1" applyBorder="1"/>
    <xf numFmtId="2" fontId="1" fillId="0" borderId="15" xfId="0" applyNumberFormat="1" applyFont="1" applyBorder="1" applyAlignment="1">
      <alignment horizontal="center"/>
    </xf>
    <xf numFmtId="165" fontId="1" fillId="0" borderId="15" xfId="0" applyNumberFormat="1" applyFont="1" applyBorder="1" applyAlignment="1">
      <alignment wrapText="1"/>
    </xf>
    <xf numFmtId="0" fontId="1" fillId="0" borderId="16" xfId="0" applyFont="1" applyBorder="1" applyAlignment="1">
      <alignment wrapText="1"/>
    </xf>
    <xf numFmtId="2" fontId="1" fillId="0" borderId="16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165" fontId="1" fillId="0" borderId="16" xfId="0" applyNumberFormat="1" applyFont="1" applyBorder="1" applyAlignment="1">
      <alignment wrapText="1"/>
    </xf>
    <xf numFmtId="165" fontId="1" fillId="0" borderId="16" xfId="0" applyNumberFormat="1" applyFont="1" applyBorder="1" applyAlignment="1">
      <alignment horizontal="center"/>
    </xf>
    <xf numFmtId="0" fontId="1" fillId="0" borderId="12" xfId="0" applyFont="1" applyBorder="1" applyAlignment="1">
      <alignment wrapText="1"/>
    </xf>
    <xf numFmtId="2" fontId="1" fillId="0" borderId="14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wrapText="1"/>
    </xf>
    <xf numFmtId="165" fontId="1" fillId="0" borderId="5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right"/>
    </xf>
    <xf numFmtId="164" fontId="2" fillId="6" borderId="11" xfId="0" applyNumberFormat="1" applyFont="1" applyFill="1" applyBorder="1" applyAlignment="1">
      <alignment horizontal="right" vertical="center" wrapText="1"/>
    </xf>
    <xf numFmtId="0" fontId="2" fillId="0" borderId="16" xfId="0" applyFont="1" applyBorder="1"/>
    <xf numFmtId="0" fontId="2" fillId="3" borderId="16" xfId="0" applyFont="1" applyFill="1" applyBorder="1"/>
    <xf numFmtId="0" fontId="1" fillId="3" borderId="15" xfId="0" applyFont="1" applyFill="1" applyBorder="1" applyAlignment="1">
      <alignment wrapText="1"/>
    </xf>
    <xf numFmtId="2" fontId="1" fillId="3" borderId="15" xfId="0" applyNumberFormat="1" applyFont="1" applyFill="1" applyBorder="1" applyAlignment="1">
      <alignment horizontal="center"/>
    </xf>
    <xf numFmtId="0" fontId="2" fillId="3" borderId="15" xfId="0" applyFont="1" applyFill="1" applyBorder="1"/>
    <xf numFmtId="0" fontId="1" fillId="3" borderId="12" xfId="0" applyFont="1" applyFill="1" applyBorder="1" applyAlignment="1">
      <alignment wrapText="1"/>
    </xf>
    <xf numFmtId="2" fontId="1" fillId="3" borderId="12" xfId="0" applyNumberFormat="1" applyFont="1" applyFill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2" fillId="4" borderId="11" xfId="0" applyNumberFormat="1" applyFont="1" applyFill="1" applyBorder="1" applyAlignment="1">
      <alignment horizontal="right" vertical="center" wrapText="1"/>
    </xf>
    <xf numFmtId="4" fontId="1" fillId="0" borderId="14" xfId="0" applyNumberFormat="1" applyFont="1" applyBorder="1" applyAlignment="1">
      <alignment horizontal="left" vertical="center"/>
    </xf>
    <xf numFmtId="0" fontId="1" fillId="0" borderId="8" xfId="0" applyFont="1" applyBorder="1" applyAlignment="1">
      <alignment wrapText="1"/>
    </xf>
    <xf numFmtId="0" fontId="1" fillId="3" borderId="16" xfId="0" applyFont="1" applyFill="1" applyBorder="1" applyAlignment="1">
      <alignment wrapText="1"/>
    </xf>
    <xf numFmtId="4" fontId="1" fillId="3" borderId="15" xfId="0" applyNumberFormat="1" applyFont="1" applyFill="1" applyBorder="1" applyAlignment="1">
      <alignment horizontal="center"/>
    </xf>
    <xf numFmtId="4" fontId="1" fillId="3" borderId="14" xfId="0" applyNumberFormat="1" applyFont="1" applyFill="1" applyBorder="1" applyAlignment="1">
      <alignment horizontal="center"/>
    </xf>
    <xf numFmtId="4" fontId="1" fillId="3" borderId="15" xfId="0" applyNumberFormat="1" applyFont="1" applyFill="1" applyBorder="1" applyAlignment="1">
      <alignment horizontal="left" wrapText="1"/>
    </xf>
    <xf numFmtId="4" fontId="1" fillId="3" borderId="14" xfId="0" applyNumberFormat="1" applyFont="1" applyFill="1" applyBorder="1" applyAlignment="1">
      <alignment horizontal="left" wrapText="1"/>
    </xf>
    <xf numFmtId="4" fontId="1" fillId="3" borderId="14" xfId="0" applyNumberFormat="1" applyFont="1" applyFill="1" applyBorder="1" applyAlignment="1">
      <alignment horizontal="right"/>
    </xf>
    <xf numFmtId="164" fontId="1" fillId="3" borderId="25" xfId="0" applyNumberFormat="1" applyFont="1" applyFill="1" applyBorder="1" applyAlignment="1">
      <alignment horizontal="right"/>
    </xf>
    <xf numFmtId="165" fontId="1" fillId="0" borderId="15" xfId="0" applyNumberFormat="1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right" vertical="center"/>
    </xf>
    <xf numFmtId="164" fontId="1" fillId="0" borderId="26" xfId="0" applyNumberFormat="1" applyFont="1" applyBorder="1" applyAlignment="1">
      <alignment horizontal="right"/>
    </xf>
    <xf numFmtId="4" fontId="9" fillId="0" borderId="13" xfId="0" applyNumberFormat="1" applyFont="1" applyBorder="1" applyAlignment="1">
      <alignment horizontal="right"/>
    </xf>
    <xf numFmtId="4" fontId="9" fillId="0" borderId="0" xfId="0" applyNumberFormat="1" applyFont="1"/>
    <xf numFmtId="165" fontId="9" fillId="0" borderId="0" xfId="0" applyNumberFormat="1" applyFont="1"/>
    <xf numFmtId="3" fontId="15" fillId="4" borderId="11" xfId="0" applyNumberFormat="1" applyFont="1" applyFill="1" applyBorder="1" applyAlignment="1">
      <alignment horizontal="left" vertical="center"/>
    </xf>
    <xf numFmtId="4" fontId="12" fillId="4" borderId="11" xfId="0" applyNumberFormat="1" applyFont="1" applyFill="1" applyBorder="1" applyAlignment="1">
      <alignment horizontal="left"/>
    </xf>
    <xf numFmtId="4" fontId="16" fillId="4" borderId="11" xfId="0" applyNumberFormat="1" applyFont="1" applyFill="1" applyBorder="1" applyAlignment="1">
      <alignment horizontal="right"/>
    </xf>
    <xf numFmtId="164" fontId="16" fillId="4" borderId="11" xfId="0" applyNumberFormat="1" applyFont="1" applyFill="1" applyBorder="1" applyAlignment="1">
      <alignment horizontal="right"/>
    </xf>
    <xf numFmtId="165" fontId="15" fillId="4" borderId="11" xfId="0" applyNumberFormat="1" applyFont="1" applyFill="1" applyBorder="1" applyAlignment="1">
      <alignment horizontal="right"/>
    </xf>
    <xf numFmtId="0" fontId="1" fillId="3" borderId="14" xfId="0" applyFont="1" applyFill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4" fontId="1" fillId="3" borderId="19" xfId="0" applyNumberFormat="1" applyFont="1" applyFill="1" applyBorder="1" applyAlignment="1">
      <alignment horizontal="right"/>
    </xf>
    <xf numFmtId="164" fontId="1" fillId="0" borderId="19" xfId="0" applyNumberFormat="1" applyFont="1" applyBorder="1" applyAlignment="1">
      <alignment horizontal="left"/>
    </xf>
    <xf numFmtId="164" fontId="1" fillId="3" borderId="8" xfId="0" applyNumberFormat="1" applyFont="1" applyFill="1" applyBorder="1" applyAlignment="1">
      <alignment horizontal="right"/>
    </xf>
    <xf numFmtId="4" fontId="1" fillId="3" borderId="15" xfId="0" applyNumberFormat="1" applyFont="1" applyFill="1" applyBorder="1" applyAlignment="1">
      <alignment horizontal="right"/>
    </xf>
    <xf numFmtId="164" fontId="1" fillId="0" borderId="15" xfId="0" applyNumberFormat="1" applyFont="1" applyBorder="1" applyAlignment="1">
      <alignment horizontal="left"/>
    </xf>
    <xf numFmtId="0" fontId="1" fillId="0" borderId="17" xfId="0" applyFont="1" applyBorder="1" applyAlignment="1">
      <alignment horizontal="left" vertical="center"/>
    </xf>
    <xf numFmtId="0" fontId="1" fillId="0" borderId="17" xfId="0" applyFont="1" applyBorder="1" applyAlignment="1">
      <alignment wrapText="1"/>
    </xf>
    <xf numFmtId="4" fontId="1" fillId="3" borderId="17" xfId="0" applyNumberFormat="1" applyFont="1" applyFill="1" applyBorder="1" applyAlignment="1">
      <alignment horizontal="right"/>
    </xf>
    <xf numFmtId="164" fontId="1" fillId="0" borderId="17" xfId="0" applyNumberFormat="1" applyFont="1" applyBorder="1" applyAlignment="1">
      <alignment horizontal="left"/>
    </xf>
    <xf numFmtId="4" fontId="1" fillId="3" borderId="19" xfId="0" applyNumberFormat="1" applyFont="1" applyFill="1" applyBorder="1" applyAlignment="1">
      <alignment horizontal="left" vertical="center"/>
    </xf>
    <xf numFmtId="0" fontId="1" fillId="3" borderId="19" xfId="0" applyFont="1" applyFill="1" applyBorder="1" applyAlignment="1">
      <alignment wrapText="1"/>
    </xf>
    <xf numFmtId="2" fontId="1" fillId="3" borderId="19" xfId="0" applyNumberFormat="1" applyFont="1" applyFill="1" applyBorder="1" applyAlignment="1">
      <alignment horizontal="center"/>
    </xf>
    <xf numFmtId="165" fontId="1" fillId="3" borderId="19" xfId="0" applyNumberFormat="1" applyFont="1" applyFill="1" applyBorder="1" applyAlignment="1">
      <alignment horizontal="center"/>
    </xf>
    <xf numFmtId="0" fontId="1" fillId="3" borderId="17" xfId="0" applyFont="1" applyFill="1" applyBorder="1" applyAlignment="1">
      <alignment wrapText="1"/>
    </xf>
    <xf numFmtId="2" fontId="1" fillId="3" borderId="17" xfId="0" applyNumberFormat="1" applyFont="1" applyFill="1" applyBorder="1" applyAlignment="1">
      <alignment horizontal="center"/>
    </xf>
    <xf numFmtId="165" fontId="1" fillId="3" borderId="17" xfId="0" applyNumberFormat="1" applyFont="1" applyFill="1" applyBorder="1" applyAlignment="1">
      <alignment horizontal="center"/>
    </xf>
    <xf numFmtId="0" fontId="1" fillId="0" borderId="15" xfId="0" applyFont="1" applyBorder="1"/>
    <xf numFmtId="0" fontId="1" fillId="3" borderId="15" xfId="0" applyFont="1" applyFill="1" applyBorder="1" applyAlignment="1">
      <alignment horizontal="left" vertical="center" wrapText="1"/>
    </xf>
    <xf numFmtId="165" fontId="1" fillId="3" borderId="15" xfId="0" applyNumberFormat="1" applyFont="1" applyFill="1" applyBorder="1" applyAlignment="1">
      <alignment horizontal="center" vertical="center" wrapText="1"/>
    </xf>
    <xf numFmtId="165" fontId="1" fillId="3" borderId="15" xfId="0" applyNumberFormat="1" applyFont="1" applyFill="1" applyBorder="1" applyAlignment="1">
      <alignment horizontal="right" vertical="center" wrapText="1"/>
    </xf>
    <xf numFmtId="165" fontId="1" fillId="0" borderId="15" xfId="0" applyNumberFormat="1" applyFont="1" applyBorder="1" applyAlignment="1">
      <alignment horizontal="center" vertical="center" wrapText="1"/>
    </xf>
    <xf numFmtId="164" fontId="15" fillId="4" borderId="11" xfId="0" applyNumberFormat="1" applyFont="1" applyFill="1" applyBorder="1" applyAlignment="1">
      <alignment horizontal="right"/>
    </xf>
    <xf numFmtId="3" fontId="1" fillId="3" borderId="8" xfId="0" applyNumberFormat="1" applyFont="1" applyFill="1" applyBorder="1" applyAlignment="1">
      <alignment horizontal="left" vertical="center"/>
    </xf>
    <xf numFmtId="0" fontId="1" fillId="3" borderId="8" xfId="0" applyFont="1" applyFill="1" applyBorder="1" applyAlignment="1">
      <alignment wrapText="1"/>
    </xf>
    <xf numFmtId="2" fontId="1" fillId="3" borderId="8" xfId="0" applyNumberFormat="1" applyFont="1" applyFill="1" applyBorder="1" applyAlignment="1">
      <alignment horizontal="center"/>
    </xf>
    <xf numFmtId="3" fontId="1" fillId="3" borderId="15" xfId="0" applyNumberFormat="1" applyFont="1" applyFill="1" applyBorder="1" applyAlignment="1">
      <alignment horizontal="left" vertical="center"/>
    </xf>
    <xf numFmtId="2" fontId="1" fillId="3" borderId="16" xfId="0" applyNumberFormat="1" applyFont="1" applyFill="1" applyBorder="1" applyAlignment="1">
      <alignment horizontal="center"/>
    </xf>
    <xf numFmtId="165" fontId="1" fillId="3" borderId="16" xfId="0" applyNumberFormat="1" applyFont="1" applyFill="1" applyBorder="1" applyAlignment="1">
      <alignment horizontal="center"/>
    </xf>
    <xf numFmtId="3" fontId="1" fillId="3" borderId="16" xfId="0" applyNumberFormat="1" applyFont="1" applyFill="1" applyBorder="1" applyAlignment="1">
      <alignment horizontal="left" vertical="center"/>
    </xf>
    <xf numFmtId="3" fontId="1" fillId="3" borderId="12" xfId="0" applyNumberFormat="1" applyFont="1" applyFill="1" applyBorder="1" applyAlignment="1">
      <alignment horizontal="left" vertical="center"/>
    </xf>
    <xf numFmtId="165" fontId="1" fillId="3" borderId="12" xfId="0" applyNumberFormat="1" applyFont="1" applyFill="1" applyBorder="1" applyAlignment="1">
      <alignment horizontal="center"/>
    </xf>
    <xf numFmtId="0" fontId="1" fillId="3" borderId="0" xfId="0" applyFont="1" applyFill="1"/>
    <xf numFmtId="164" fontId="1" fillId="3" borderId="11" xfId="0" applyNumberFormat="1" applyFont="1" applyFill="1" applyBorder="1" applyAlignment="1">
      <alignment horizontal="right"/>
    </xf>
    <xf numFmtId="3" fontId="1" fillId="3" borderId="19" xfId="0" applyNumberFormat="1" applyFont="1" applyFill="1" applyBorder="1" applyAlignment="1">
      <alignment horizontal="left" vertical="center"/>
    </xf>
    <xf numFmtId="2" fontId="1" fillId="0" borderId="8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3" fontId="14" fillId="7" borderId="11" xfId="0" applyNumberFormat="1" applyFont="1" applyFill="1" applyBorder="1" applyAlignment="1">
      <alignment horizontal="left" vertical="center"/>
    </xf>
    <xf numFmtId="165" fontId="14" fillId="7" borderId="11" xfId="0" applyNumberFormat="1" applyFont="1" applyFill="1" applyBorder="1"/>
    <xf numFmtId="165" fontId="3" fillId="7" borderId="11" xfId="0" applyNumberFormat="1" applyFont="1" applyFill="1" applyBorder="1" applyAlignment="1">
      <alignment vertical="center"/>
    </xf>
    <xf numFmtId="164" fontId="3" fillId="7" borderId="11" xfId="0" applyNumberFormat="1" applyFont="1" applyFill="1" applyBorder="1" applyAlignment="1">
      <alignment horizontal="right"/>
    </xf>
    <xf numFmtId="164" fontId="2" fillId="7" borderId="11" xfId="0" applyNumberFormat="1" applyFont="1" applyFill="1" applyBorder="1" applyAlignment="1">
      <alignment horizontal="right"/>
    </xf>
    <xf numFmtId="165" fontId="3" fillId="7" borderId="11" xfId="0" applyNumberFormat="1" applyFont="1" applyFill="1" applyBorder="1" applyAlignment="1">
      <alignment horizontal="right"/>
    </xf>
    <xf numFmtId="3" fontId="1" fillId="3" borderId="14" xfId="0" applyNumberFormat="1" applyFont="1" applyFill="1" applyBorder="1" applyAlignment="1">
      <alignment horizontal="left" vertical="center"/>
    </xf>
    <xf numFmtId="0" fontId="1" fillId="3" borderId="27" xfId="0" applyFont="1" applyFill="1" applyBorder="1"/>
    <xf numFmtId="0" fontId="1" fillId="3" borderId="14" xfId="0" applyFont="1" applyFill="1" applyBorder="1" applyAlignment="1">
      <alignment horizontal="center"/>
    </xf>
    <xf numFmtId="164" fontId="1" fillId="3" borderId="28" xfId="0" applyNumberFormat="1" applyFont="1" applyFill="1" applyBorder="1" applyAlignment="1">
      <alignment horizontal="right"/>
    </xf>
    <xf numFmtId="0" fontId="1" fillId="3" borderId="15" xfId="0" applyFont="1" applyFill="1" applyBorder="1"/>
    <xf numFmtId="0" fontId="1" fillId="3" borderId="15" xfId="0" applyFont="1" applyFill="1" applyBorder="1" applyAlignment="1">
      <alignment horizontal="center"/>
    </xf>
    <xf numFmtId="0" fontId="1" fillId="0" borderId="15" xfId="0" applyFont="1" applyBorder="1" applyAlignment="1">
      <alignment vertical="top"/>
    </xf>
    <xf numFmtId="0" fontId="1" fillId="0" borderId="15" xfId="0" applyFont="1" applyBorder="1" applyAlignment="1">
      <alignment horizontal="center" vertical="top"/>
    </xf>
    <xf numFmtId="164" fontId="1" fillId="0" borderId="15" xfId="0" applyNumberFormat="1" applyFont="1" applyBorder="1" applyAlignment="1">
      <alignment horizontal="right" vertical="top"/>
    </xf>
    <xf numFmtId="0" fontId="1" fillId="0" borderId="15" xfId="0" applyFont="1" applyBorder="1" applyAlignment="1">
      <alignment horizontal="center"/>
    </xf>
    <xf numFmtId="164" fontId="1" fillId="0" borderId="15" xfId="0" applyNumberFormat="1" applyFont="1" applyBorder="1"/>
    <xf numFmtId="164" fontId="1" fillId="3" borderId="15" xfId="0" applyNumberFormat="1" applyFont="1" applyFill="1" applyBorder="1"/>
    <xf numFmtId="0" fontId="1" fillId="3" borderId="16" xfId="0" applyFont="1" applyFill="1" applyBorder="1"/>
    <xf numFmtId="0" fontId="1" fillId="3" borderId="16" xfId="0" applyFont="1" applyFill="1" applyBorder="1" applyAlignment="1">
      <alignment horizontal="center"/>
    </xf>
    <xf numFmtId="165" fontId="17" fillId="7" borderId="11" xfId="0" applyNumberFormat="1" applyFont="1" applyFill="1" applyBorder="1"/>
    <xf numFmtId="164" fontId="17" fillId="7" borderId="11" xfId="0" applyNumberFormat="1" applyFont="1" applyFill="1" applyBorder="1" applyAlignment="1">
      <alignment horizontal="right" vertical="center"/>
    </xf>
    <xf numFmtId="164" fontId="1" fillId="7" borderId="11" xfId="0" applyNumberFormat="1" applyFont="1" applyFill="1" applyBorder="1" applyAlignment="1">
      <alignment horizontal="right"/>
    </xf>
    <xf numFmtId="165" fontId="14" fillId="7" borderId="11" xfId="0" applyNumberFormat="1" applyFont="1" applyFill="1" applyBorder="1" applyAlignment="1">
      <alignment horizontal="right"/>
    </xf>
    <xf numFmtId="0" fontId="1" fillId="3" borderId="19" xfId="0" applyFont="1" applyFill="1" applyBorder="1" applyAlignment="1">
      <alignment horizontal="left" vertical="center" wrapText="1"/>
    </xf>
    <xf numFmtId="0" fontId="1" fillId="3" borderId="19" xfId="0" applyFont="1" applyFill="1" applyBorder="1" applyAlignment="1">
      <alignment horizontal="center"/>
    </xf>
    <xf numFmtId="164" fontId="1" fillId="3" borderId="19" xfId="0" applyNumberFormat="1" applyFont="1" applyFill="1" applyBorder="1" applyAlignment="1">
      <alignment horizontal="right" vertical="center"/>
    </xf>
    <xf numFmtId="164" fontId="1" fillId="3" borderId="15" xfId="0" applyNumberFormat="1" applyFont="1" applyFill="1" applyBorder="1" applyAlignment="1">
      <alignment horizontal="right" vertical="center"/>
    </xf>
    <xf numFmtId="0" fontId="1" fillId="3" borderId="15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vertical="center"/>
    </xf>
    <xf numFmtId="0" fontId="1" fillId="3" borderId="29" xfId="0" applyFont="1" applyFill="1" applyBorder="1" applyAlignment="1">
      <alignment vertical="center"/>
    </xf>
    <xf numFmtId="164" fontId="1" fillId="3" borderId="30" xfId="0" applyNumberFormat="1" applyFont="1" applyFill="1" applyBorder="1" applyAlignment="1">
      <alignment horizontal="right" vertical="center"/>
    </xf>
    <xf numFmtId="0" fontId="1" fillId="0" borderId="29" xfId="0" applyFont="1" applyBorder="1" applyAlignment="1">
      <alignment wrapText="1"/>
    </xf>
    <xf numFmtId="0" fontId="1" fillId="3" borderId="19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wrapText="1"/>
    </xf>
    <xf numFmtId="0" fontId="1" fillId="3" borderId="14" xfId="0" applyFont="1" applyFill="1" applyBorder="1" applyAlignment="1">
      <alignment horizontal="center" vertical="center"/>
    </xf>
    <xf numFmtId="164" fontId="1" fillId="3" borderId="14" xfId="0" applyNumberFormat="1" applyFont="1" applyFill="1" applyBorder="1" applyAlignment="1">
      <alignment horizontal="right" vertical="center"/>
    </xf>
    <xf numFmtId="0" fontId="1" fillId="3" borderId="16" xfId="0" applyFont="1" applyFill="1" applyBorder="1" applyAlignment="1">
      <alignment horizontal="center" vertical="center"/>
    </xf>
    <xf numFmtId="164" fontId="1" fillId="3" borderId="16" xfId="0" applyNumberFormat="1" applyFont="1" applyFill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4" fillId="7" borderId="11" xfId="0" applyFont="1" applyFill="1" applyBorder="1" applyAlignment="1">
      <alignment wrapText="1"/>
    </xf>
    <xf numFmtId="0" fontId="1" fillId="7" borderId="11" xfId="0" applyFont="1" applyFill="1" applyBorder="1" applyAlignment="1">
      <alignment horizontal="center" vertical="center"/>
    </xf>
    <xf numFmtId="164" fontId="1" fillId="7" borderId="11" xfId="0" applyNumberFormat="1" applyFont="1" applyFill="1" applyBorder="1" applyAlignment="1">
      <alignment horizontal="right" vertical="center"/>
    </xf>
    <xf numFmtId="0" fontId="1" fillId="0" borderId="14" xfId="0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0" fontId="1" fillId="0" borderId="16" xfId="0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right" vertical="center"/>
    </xf>
    <xf numFmtId="0" fontId="1" fillId="0" borderId="31" xfId="0" applyFont="1" applyBorder="1" applyAlignment="1">
      <alignment wrapText="1"/>
    </xf>
    <xf numFmtId="0" fontId="1" fillId="3" borderId="12" xfId="0" applyFont="1" applyFill="1" applyBorder="1" applyAlignment="1">
      <alignment horizontal="center" vertical="center"/>
    </xf>
    <xf numFmtId="164" fontId="1" fillId="3" borderId="32" xfId="0" applyNumberFormat="1" applyFont="1" applyFill="1" applyBorder="1" applyAlignment="1">
      <alignment horizontal="right" vertical="center"/>
    </xf>
    <xf numFmtId="0" fontId="17" fillId="7" borderId="11" xfId="0" applyFont="1" applyFill="1" applyBorder="1" applyAlignment="1">
      <alignment horizontal="center" vertical="center"/>
    </xf>
    <xf numFmtId="164" fontId="17" fillId="7" borderId="11" xfId="0" applyNumberFormat="1" applyFont="1" applyFill="1" applyBorder="1" applyAlignment="1">
      <alignment horizontal="right"/>
    </xf>
    <xf numFmtId="0" fontId="1" fillId="0" borderId="15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164" fontId="1" fillId="3" borderId="17" xfId="0" applyNumberFormat="1" applyFont="1" applyFill="1" applyBorder="1" applyAlignment="1">
      <alignment horizontal="right" vertical="center"/>
    </xf>
    <xf numFmtId="4" fontId="14" fillId="7" borderId="11" xfId="0" applyNumberFormat="1" applyFont="1" applyFill="1" applyBorder="1" applyAlignment="1">
      <alignment horizontal="left" vertical="center"/>
    </xf>
    <xf numFmtId="0" fontId="14" fillId="7" borderId="11" xfId="0" applyFont="1" applyFill="1" applyBorder="1" applyAlignment="1">
      <alignment vertical="center" wrapText="1"/>
    </xf>
    <xf numFmtId="0" fontId="17" fillId="7" borderId="11" xfId="0" applyFont="1" applyFill="1" applyBorder="1" applyAlignment="1">
      <alignment horizontal="center" wrapText="1"/>
    </xf>
    <xf numFmtId="164" fontId="17" fillId="7" borderId="11" xfId="0" applyNumberFormat="1" applyFont="1" applyFill="1" applyBorder="1"/>
    <xf numFmtId="164" fontId="1" fillId="3" borderId="15" xfId="0" applyNumberFormat="1" applyFont="1" applyFill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4" fontId="1" fillId="0" borderId="15" xfId="0" applyNumberFormat="1" applyFont="1" applyBorder="1" applyAlignment="1">
      <alignment horizontal="right" vertical="center"/>
    </xf>
    <xf numFmtId="0" fontId="1" fillId="3" borderId="15" xfId="0" applyFont="1" applyFill="1" applyBorder="1" applyAlignment="1">
      <alignment horizontal="right"/>
    </xf>
    <xf numFmtId="4" fontId="15" fillId="6" borderId="11" xfId="0" applyNumberFormat="1" applyFont="1" applyFill="1" applyBorder="1" applyAlignment="1">
      <alignment horizontal="left" vertical="center"/>
    </xf>
    <xf numFmtId="4" fontId="3" fillId="7" borderId="11" xfId="0" applyNumberFormat="1" applyFont="1" applyFill="1" applyBorder="1" applyAlignment="1">
      <alignment horizontal="left" vertical="center"/>
    </xf>
    <xf numFmtId="4" fontId="3" fillId="7" borderId="11" xfId="0" applyNumberFormat="1" applyFont="1" applyFill="1" applyBorder="1" applyAlignment="1">
      <alignment horizontal="left" wrapText="1"/>
    </xf>
    <xf numFmtId="4" fontId="4" fillId="7" borderId="11" xfId="0" applyNumberFormat="1" applyFont="1" applyFill="1" applyBorder="1" applyAlignment="1">
      <alignment horizontal="right"/>
    </xf>
    <xf numFmtId="164" fontId="4" fillId="7" borderId="11" xfId="0" applyNumberFormat="1" applyFont="1" applyFill="1" applyBorder="1" applyAlignment="1">
      <alignment horizontal="right"/>
    </xf>
    <xf numFmtId="4" fontId="14" fillId="8" borderId="11" xfId="0" applyNumberFormat="1" applyFont="1" applyFill="1" applyBorder="1" applyAlignment="1">
      <alignment horizontal="left" vertical="center"/>
    </xf>
    <xf numFmtId="0" fontId="14" fillId="8" borderId="11" xfId="0" applyFont="1" applyFill="1" applyBorder="1" applyAlignment="1">
      <alignment vertical="center" wrapText="1"/>
    </xf>
    <xf numFmtId="0" fontId="17" fillId="8" borderId="11" xfId="0" applyFont="1" applyFill="1" applyBorder="1" applyAlignment="1">
      <alignment horizontal="center" wrapText="1"/>
    </xf>
    <xf numFmtId="164" fontId="17" fillId="8" borderId="11" xfId="0" applyNumberFormat="1" applyFont="1" applyFill="1" applyBorder="1"/>
    <xf numFmtId="164" fontId="1" fillId="8" borderId="11" xfId="0" applyNumberFormat="1" applyFont="1" applyFill="1" applyBorder="1" applyAlignment="1">
      <alignment horizontal="right"/>
    </xf>
    <xf numFmtId="165" fontId="14" fillId="8" borderId="11" xfId="0" applyNumberFormat="1" applyFont="1" applyFill="1" applyBorder="1" applyAlignment="1">
      <alignment horizontal="right"/>
    </xf>
    <xf numFmtId="0" fontId="1" fillId="0" borderId="19" xfId="0" applyFont="1" applyBorder="1" applyAlignment="1">
      <alignment vertical="center" wrapText="1"/>
    </xf>
    <xf numFmtId="0" fontId="1" fillId="0" borderId="19" xfId="0" applyFont="1" applyBorder="1" applyAlignment="1">
      <alignment horizontal="center"/>
    </xf>
    <xf numFmtId="164" fontId="1" fillId="0" borderId="19" xfId="0" applyNumberFormat="1" applyFont="1" applyBorder="1" applyAlignment="1">
      <alignment wrapText="1"/>
    </xf>
    <xf numFmtId="0" fontId="1" fillId="0" borderId="15" xfId="0" applyFont="1" applyBorder="1" applyAlignment="1">
      <alignment vertical="center" wrapText="1"/>
    </xf>
    <xf numFmtId="164" fontId="1" fillId="0" borderId="15" xfId="0" applyNumberFormat="1" applyFont="1" applyBorder="1" applyAlignment="1">
      <alignment wrapText="1"/>
    </xf>
    <xf numFmtId="0" fontId="1" fillId="0" borderId="15" xfId="0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vertical="center"/>
    </xf>
    <xf numFmtId="0" fontId="1" fillId="0" borderId="15" xfId="0" applyFont="1" applyBorder="1" applyAlignment="1">
      <alignment horizontal="center" wrapText="1"/>
    </xf>
    <xf numFmtId="0" fontId="1" fillId="0" borderId="17" xfId="0" applyFont="1" applyBorder="1" applyAlignment="1">
      <alignment vertical="center" wrapText="1"/>
    </xf>
    <xf numFmtId="0" fontId="1" fillId="0" borderId="17" xfId="0" applyFont="1" applyBorder="1" applyAlignment="1">
      <alignment horizontal="center" wrapText="1"/>
    </xf>
    <xf numFmtId="164" fontId="1" fillId="0" borderId="17" xfId="0" applyNumberFormat="1" applyFont="1" applyBorder="1"/>
    <xf numFmtId="3" fontId="14" fillId="8" borderId="11" xfId="0" applyNumberFormat="1" applyFont="1" applyFill="1" applyBorder="1" applyAlignment="1">
      <alignment horizontal="left" vertical="center"/>
    </xf>
    <xf numFmtId="0" fontId="1" fillId="8" borderId="11" xfId="0" applyFont="1" applyFill="1" applyBorder="1" applyAlignment="1">
      <alignment horizontal="center" wrapText="1"/>
    </xf>
    <xf numFmtId="164" fontId="1" fillId="8" borderId="11" xfId="0" applyNumberFormat="1" applyFont="1" applyFill="1" applyBorder="1"/>
    <xf numFmtId="0" fontId="1" fillId="0" borderId="19" xfId="0" applyFont="1" applyBorder="1" applyAlignment="1">
      <alignment horizontal="center" wrapText="1"/>
    </xf>
    <xf numFmtId="164" fontId="1" fillId="0" borderId="19" xfId="0" applyNumberFormat="1" applyFont="1" applyBorder="1"/>
    <xf numFmtId="3" fontId="1" fillId="0" borderId="15" xfId="0" applyNumberFormat="1" applyFont="1" applyBorder="1" applyAlignment="1">
      <alignment horizontal="left" vertical="center"/>
    </xf>
    <xf numFmtId="0" fontId="1" fillId="0" borderId="17" xfId="0" applyFont="1" applyBorder="1" applyAlignment="1">
      <alignment horizontal="center"/>
    </xf>
    <xf numFmtId="0" fontId="1" fillId="8" borderId="11" xfId="0" applyFont="1" applyFill="1" applyBorder="1" applyAlignment="1">
      <alignment horizontal="center"/>
    </xf>
    <xf numFmtId="164" fontId="1" fillId="0" borderId="17" xfId="0" applyNumberFormat="1" applyFont="1" applyBorder="1" applyAlignment="1">
      <alignment wrapText="1"/>
    </xf>
    <xf numFmtId="164" fontId="1" fillId="8" borderId="11" xfId="0" applyNumberFormat="1" applyFont="1" applyFill="1" applyBorder="1" applyAlignment="1">
      <alignment wrapText="1"/>
    </xf>
    <xf numFmtId="3" fontId="1" fillId="3" borderId="17" xfId="0" applyNumberFormat="1" applyFont="1" applyFill="1" applyBorder="1" applyAlignment="1">
      <alignment horizontal="left" vertical="center"/>
    </xf>
    <xf numFmtId="164" fontId="1" fillId="0" borderId="17" xfId="0" applyNumberFormat="1" applyFont="1" applyBorder="1" applyAlignment="1">
      <alignment vertical="center"/>
    </xf>
    <xf numFmtId="164" fontId="1" fillId="8" borderId="11" xfId="0" applyNumberFormat="1" applyFont="1" applyFill="1" applyBorder="1" applyAlignment="1">
      <alignment vertical="center"/>
    </xf>
    <xf numFmtId="4" fontId="3" fillId="7" borderId="11" xfId="0" applyNumberFormat="1" applyFont="1" applyFill="1" applyBorder="1" applyAlignment="1">
      <alignment horizontal="right"/>
    </xf>
    <xf numFmtId="4" fontId="14" fillId="8" borderId="5" xfId="0" applyNumberFormat="1" applyFont="1" applyFill="1" applyBorder="1" applyAlignment="1">
      <alignment horizontal="left" vertical="center"/>
    </xf>
    <xf numFmtId="0" fontId="14" fillId="8" borderId="5" xfId="0" applyFont="1" applyFill="1" applyBorder="1" applyAlignment="1">
      <alignment vertical="center" wrapText="1"/>
    </xf>
    <xf numFmtId="0" fontId="14" fillId="8" borderId="5" xfId="0" applyFont="1" applyFill="1" applyBorder="1" applyAlignment="1">
      <alignment horizontal="center" vertical="center" wrapText="1"/>
    </xf>
    <xf numFmtId="164" fontId="14" fillId="8" borderId="5" xfId="0" applyNumberFormat="1" applyFont="1" applyFill="1" applyBorder="1" applyAlignment="1">
      <alignment vertical="center"/>
    </xf>
    <xf numFmtId="164" fontId="14" fillId="8" borderId="5" xfId="0" applyNumberFormat="1" applyFont="1" applyFill="1" applyBorder="1" applyAlignment="1">
      <alignment horizontal="right"/>
    </xf>
    <xf numFmtId="164" fontId="4" fillId="8" borderId="5" xfId="0" applyNumberFormat="1" applyFont="1" applyFill="1" applyBorder="1" applyAlignment="1">
      <alignment horizontal="right"/>
    </xf>
    <xf numFmtId="164" fontId="1" fillId="0" borderId="19" xfId="0" applyNumberFormat="1" applyFont="1" applyBorder="1" applyAlignment="1">
      <alignment vertical="center"/>
    </xf>
    <xf numFmtId="0" fontId="1" fillId="0" borderId="16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vertical="center"/>
    </xf>
    <xf numFmtId="0" fontId="1" fillId="0" borderId="14" xfId="0" applyFont="1" applyBorder="1" applyAlignment="1">
      <alignment vertical="center" wrapText="1"/>
    </xf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 applyAlignment="1">
      <alignment vertical="center"/>
    </xf>
    <xf numFmtId="0" fontId="1" fillId="0" borderId="16" xfId="0" applyFont="1" applyBorder="1" applyAlignment="1">
      <alignment horizontal="center"/>
    </xf>
    <xf numFmtId="4" fontId="1" fillId="0" borderId="19" xfId="0" applyNumberFormat="1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14" fillId="7" borderId="11" xfId="0" applyFont="1" applyFill="1" applyBorder="1" applyAlignment="1">
      <alignment horizontal="center"/>
    </xf>
    <xf numFmtId="164" fontId="14" fillId="7" borderId="11" xfId="0" applyNumberFormat="1" applyFont="1" applyFill="1" applyBorder="1" applyAlignment="1">
      <alignment vertical="center"/>
    </xf>
    <xf numFmtId="164" fontId="14" fillId="7" borderId="11" xfId="0" applyNumberFormat="1" applyFont="1" applyFill="1" applyBorder="1" applyAlignment="1">
      <alignment horizontal="right"/>
    </xf>
    <xf numFmtId="4" fontId="14" fillId="7" borderId="11" xfId="0" applyNumberFormat="1" applyFont="1" applyFill="1" applyBorder="1" applyAlignment="1">
      <alignment horizontal="right"/>
    </xf>
    <xf numFmtId="0" fontId="3" fillId="8" borderId="11" xfId="0" applyFont="1" applyFill="1" applyBorder="1" applyAlignment="1">
      <alignment horizontal="center"/>
    </xf>
    <xf numFmtId="164" fontId="3" fillId="8" borderId="11" xfId="0" applyNumberFormat="1" applyFont="1" applyFill="1" applyBorder="1" applyAlignment="1">
      <alignment vertical="center"/>
    </xf>
    <xf numFmtId="164" fontId="3" fillId="8" borderId="11" xfId="0" applyNumberFormat="1" applyFont="1" applyFill="1" applyBorder="1" applyAlignment="1">
      <alignment horizontal="right"/>
    </xf>
    <xf numFmtId="0" fontId="9" fillId="0" borderId="0" xfId="0" applyFont="1"/>
    <xf numFmtId="3" fontId="1" fillId="0" borderId="16" xfId="0" applyNumberFormat="1" applyFont="1" applyBorder="1" applyAlignment="1">
      <alignment horizontal="left" vertical="center"/>
    </xf>
    <xf numFmtId="0" fontId="14" fillId="8" borderId="11" xfId="0" applyFont="1" applyFill="1" applyBorder="1" applyAlignment="1">
      <alignment horizontal="center"/>
    </xf>
    <xf numFmtId="164" fontId="14" fillId="8" borderId="11" xfId="0" applyNumberFormat="1" applyFont="1" applyFill="1" applyBorder="1" applyAlignment="1">
      <alignment vertical="center"/>
    </xf>
    <xf numFmtId="4" fontId="1" fillId="0" borderId="15" xfId="0" applyNumberFormat="1" applyFont="1" applyBorder="1" applyAlignment="1">
      <alignment horizontal="center"/>
    </xf>
    <xf numFmtId="0" fontId="1" fillId="0" borderId="15" xfId="0" applyFont="1" applyBorder="1" applyAlignment="1">
      <alignment vertical="top" wrapText="1"/>
    </xf>
    <xf numFmtId="164" fontId="1" fillId="0" borderId="15" xfId="0" applyNumberFormat="1" applyFont="1" applyBorder="1" applyAlignment="1">
      <alignment vertical="center" wrapText="1"/>
    </xf>
    <xf numFmtId="2" fontId="14" fillId="7" borderId="11" xfId="0" applyNumberFormat="1" applyFont="1" applyFill="1" applyBorder="1" applyAlignment="1">
      <alignment horizontal="center"/>
    </xf>
    <xf numFmtId="0" fontId="14" fillId="8" borderId="11" xfId="0" applyFont="1" applyFill="1" applyBorder="1" applyAlignment="1">
      <alignment wrapText="1"/>
    </xf>
    <xf numFmtId="2" fontId="1" fillId="8" borderId="11" xfId="0" applyNumberFormat="1" applyFont="1" applyFill="1" applyBorder="1" applyAlignment="1">
      <alignment horizontal="center"/>
    </xf>
    <xf numFmtId="0" fontId="1" fillId="0" borderId="14" xfId="0" applyFont="1" applyBorder="1" applyAlignment="1">
      <alignment wrapText="1"/>
    </xf>
    <xf numFmtId="2" fontId="17" fillId="8" borderId="11" xfId="0" applyNumberFormat="1" applyFont="1" applyFill="1" applyBorder="1" applyAlignment="1">
      <alignment horizontal="center"/>
    </xf>
    <xf numFmtId="164" fontId="17" fillId="8" borderId="11" xfId="0" applyNumberFormat="1" applyFont="1" applyFill="1" applyBorder="1" applyAlignment="1">
      <alignment vertical="center"/>
    </xf>
    <xf numFmtId="164" fontId="17" fillId="8" borderId="11" xfId="0" applyNumberFormat="1" applyFont="1" applyFill="1" applyBorder="1" applyAlignment="1">
      <alignment horizontal="right"/>
    </xf>
    <xf numFmtId="2" fontId="3" fillId="8" borderId="11" xfId="0" applyNumberFormat="1" applyFont="1" applyFill="1" applyBorder="1" applyAlignment="1">
      <alignment horizontal="center"/>
    </xf>
    <xf numFmtId="2" fontId="14" fillId="8" borderId="11" xfId="0" applyNumberFormat="1" applyFont="1" applyFill="1" applyBorder="1" applyAlignment="1">
      <alignment horizontal="center"/>
    </xf>
    <xf numFmtId="164" fontId="14" fillId="8" borderId="11" xfId="0" applyNumberFormat="1" applyFont="1" applyFill="1" applyBorder="1" applyAlignment="1">
      <alignment horizontal="right"/>
    </xf>
    <xf numFmtId="0" fontId="4" fillId="8" borderId="11" xfId="0" applyFont="1" applyFill="1" applyBorder="1" applyAlignment="1">
      <alignment horizontal="center" vertical="center" wrapText="1"/>
    </xf>
    <xf numFmtId="164" fontId="4" fillId="8" borderId="11" xfId="0" applyNumberFormat="1" applyFont="1" applyFill="1" applyBorder="1" applyAlignment="1">
      <alignment vertical="center"/>
    </xf>
    <xf numFmtId="164" fontId="4" fillId="8" borderId="11" xfId="0" applyNumberFormat="1" applyFont="1" applyFill="1" applyBorder="1" applyAlignment="1">
      <alignment horizontal="right"/>
    </xf>
    <xf numFmtId="4" fontId="1" fillId="0" borderId="16" xfId="0" applyNumberFormat="1" applyFont="1" applyBorder="1" applyAlignment="1">
      <alignment horizontal="left" wrapText="1"/>
    </xf>
    <xf numFmtId="4" fontId="1" fillId="0" borderId="16" xfId="0" applyNumberFormat="1" applyFont="1" applyBorder="1" applyAlignment="1">
      <alignment horizontal="center"/>
    </xf>
    <xf numFmtId="4" fontId="14" fillId="7" borderId="11" xfId="0" applyNumberFormat="1" applyFont="1" applyFill="1" applyBorder="1" applyAlignment="1">
      <alignment horizontal="left" wrapText="1"/>
    </xf>
    <xf numFmtId="4" fontId="1" fillId="7" borderId="11" xfId="0" applyNumberFormat="1" applyFont="1" applyFill="1" applyBorder="1" applyAlignment="1">
      <alignment horizontal="center"/>
    </xf>
    <xf numFmtId="3" fontId="14" fillId="9" borderId="11" xfId="0" applyNumberFormat="1" applyFont="1" applyFill="1" applyBorder="1" applyAlignment="1">
      <alignment horizontal="left" vertical="center"/>
    </xf>
    <xf numFmtId="0" fontId="1" fillId="0" borderId="15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164" fontId="9" fillId="6" borderId="11" xfId="0" applyNumberFormat="1" applyFont="1" applyFill="1" applyBorder="1" applyAlignment="1">
      <alignment horizontal="right"/>
    </xf>
    <xf numFmtId="4" fontId="1" fillId="0" borderId="8" xfId="0" applyNumberFormat="1" applyFont="1" applyBorder="1" applyAlignment="1">
      <alignment horizontal="left" vertical="center"/>
    </xf>
    <xf numFmtId="4" fontId="1" fillId="0" borderId="8" xfId="0" applyNumberFormat="1" applyFont="1" applyBorder="1" applyAlignment="1">
      <alignment horizontal="center"/>
    </xf>
    <xf numFmtId="4" fontId="1" fillId="0" borderId="14" xfId="0" applyNumberFormat="1" applyFont="1" applyBorder="1" applyAlignment="1">
      <alignment horizontal="center"/>
    </xf>
    <xf numFmtId="4" fontId="1" fillId="0" borderId="19" xfId="0" applyNumberFormat="1" applyFont="1" applyBorder="1" applyAlignment="1">
      <alignment horizontal="center"/>
    </xf>
    <xf numFmtId="3" fontId="15" fillId="6" borderId="11" xfId="0" applyNumberFormat="1" applyFont="1" applyFill="1" applyBorder="1" applyAlignment="1">
      <alignment horizontal="left" vertical="center"/>
    </xf>
    <xf numFmtId="4" fontId="15" fillId="6" borderId="11" xfId="0" applyNumberFormat="1" applyFont="1" applyFill="1" applyBorder="1" applyAlignment="1">
      <alignment horizontal="left"/>
    </xf>
    <xf numFmtId="4" fontId="16" fillId="6" borderId="11" xfId="0" applyNumberFormat="1" applyFont="1" applyFill="1" applyBorder="1" applyAlignment="1">
      <alignment horizontal="right"/>
    </xf>
    <xf numFmtId="164" fontId="15" fillId="6" borderId="11" xfId="0" applyNumberFormat="1" applyFont="1" applyFill="1" applyBorder="1" applyAlignment="1">
      <alignment horizontal="right"/>
    </xf>
    <xf numFmtId="0" fontId="1" fillId="3" borderId="8" xfId="0" applyFont="1" applyFill="1" applyBorder="1" applyAlignment="1">
      <alignment horizontal="left" vertical="center" wrapText="1"/>
    </xf>
    <xf numFmtId="165" fontId="2" fillId="3" borderId="8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vertical="center" wrapText="1"/>
    </xf>
    <xf numFmtId="165" fontId="1" fillId="3" borderId="8" xfId="0" applyNumberFormat="1" applyFont="1" applyFill="1" applyBorder="1" applyAlignment="1">
      <alignment horizontal="center" vertical="center" wrapText="1"/>
    </xf>
    <xf numFmtId="165" fontId="1" fillId="3" borderId="8" xfId="0" applyNumberFormat="1" applyFont="1" applyFill="1" applyBorder="1" applyAlignment="1">
      <alignment horizontal="right" vertical="center" wrapText="1"/>
    </xf>
    <xf numFmtId="2" fontId="1" fillId="3" borderId="14" xfId="0" applyNumberFormat="1" applyFont="1" applyFill="1" applyBorder="1" applyAlignment="1">
      <alignment horizontal="center"/>
    </xf>
    <xf numFmtId="165" fontId="1" fillId="3" borderId="14" xfId="0" applyNumberFormat="1" applyFont="1" applyFill="1" applyBorder="1" applyAlignment="1">
      <alignment horizontal="center"/>
    </xf>
    <xf numFmtId="4" fontId="1" fillId="0" borderId="33" xfId="0" applyNumberFormat="1" applyFont="1" applyBorder="1" applyAlignment="1">
      <alignment horizontal="left" vertical="center"/>
    </xf>
    <xf numFmtId="4" fontId="18" fillId="3" borderId="34" xfId="0" applyNumberFormat="1" applyFont="1" applyFill="1" applyBorder="1" applyAlignment="1">
      <alignment vertical="center"/>
    </xf>
    <xf numFmtId="4" fontId="18" fillId="0" borderId="34" xfId="0" applyNumberFormat="1" applyFont="1" applyBorder="1" applyAlignment="1">
      <alignment horizontal="right"/>
    </xf>
    <xf numFmtId="164" fontId="18" fillId="0" borderId="34" xfId="0" applyNumberFormat="1" applyFont="1" applyBorder="1" applyAlignment="1">
      <alignment horizontal="right"/>
    </xf>
    <xf numFmtId="166" fontId="18" fillId="0" borderId="33" xfId="0" applyNumberFormat="1" applyFont="1" applyBorder="1" applyAlignment="1">
      <alignment horizontal="right"/>
    </xf>
    <xf numFmtId="166" fontId="12" fillId="0" borderId="35" xfId="0" applyNumberFormat="1" applyFont="1" applyBorder="1" applyAlignment="1">
      <alignment horizontal="right"/>
    </xf>
    <xf numFmtId="4" fontId="4" fillId="3" borderId="0" xfId="0" applyNumberFormat="1" applyFont="1" applyFill="1" applyAlignment="1">
      <alignment horizontal="right"/>
    </xf>
    <xf numFmtId="164" fontId="8" fillId="0" borderId="0" xfId="0" applyNumberFormat="1" applyFont="1"/>
    <xf numFmtId="4" fontId="1" fillId="0" borderId="36" xfId="0" applyNumberFormat="1" applyFont="1" applyBorder="1" applyAlignment="1">
      <alignment horizontal="left" vertical="center"/>
    </xf>
    <xf numFmtId="3" fontId="19" fillId="0" borderId="0" xfId="0" applyNumberFormat="1" applyFont="1"/>
    <xf numFmtId="3" fontId="19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3" fontId="19" fillId="0" borderId="0" xfId="0" applyNumberFormat="1" applyFont="1" applyAlignment="1">
      <alignment horizontal="right"/>
    </xf>
    <xf numFmtId="0" fontId="19" fillId="0" borderId="0" xfId="0" applyFont="1" applyAlignment="1">
      <alignment horizontal="right"/>
    </xf>
    <xf numFmtId="0" fontId="19" fillId="0" borderId="37" xfId="0" applyFont="1" applyBorder="1" applyAlignment="1">
      <alignment horizontal="right"/>
    </xf>
    <xf numFmtId="0" fontId="13" fillId="0" borderId="0" xfId="0" applyFont="1"/>
    <xf numFmtId="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6" fontId="1" fillId="2" borderId="0" xfId="0" applyNumberFormat="1" applyFont="1" applyFill="1"/>
  </cellXfs>
  <cellStyles count="1">
    <cellStyle name="Normal" xfId="0" builtinId="0"/>
  </cellStyles>
  <dxfs count="14"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4E876-918E-4B28-9947-70C105182771}">
  <dimension ref="A1:AJ912"/>
  <sheetViews>
    <sheetView tabSelected="1" topLeftCell="A555" zoomScale="40" zoomScaleNormal="40" workbookViewId="0">
      <selection activeCell="R651" sqref="R651"/>
    </sheetView>
  </sheetViews>
  <sheetFormatPr defaultColWidth="13.8984375" defaultRowHeight="15" customHeight="1" x14ac:dyDescent="0.3"/>
  <cols>
    <col min="1" max="1" width="13.59765625" customWidth="1"/>
    <col min="2" max="2" width="82.09765625" customWidth="1"/>
    <col min="3" max="3" width="9.59765625" customWidth="1"/>
    <col min="4" max="4" width="17.59765625" customWidth="1"/>
    <col min="5" max="5" width="16.19921875" customWidth="1"/>
    <col min="6" max="6" width="15.796875" customWidth="1"/>
    <col min="7" max="7" width="17.19921875" customWidth="1"/>
    <col min="8" max="8" width="26.69921875" customWidth="1"/>
    <col min="9" max="9" width="26.796875" customWidth="1"/>
    <col min="10" max="10" width="26.69921875" customWidth="1"/>
    <col min="11" max="11" width="28.69921875" customWidth="1"/>
    <col min="12" max="12" width="14.59765625" customWidth="1"/>
    <col min="13" max="13" width="16.59765625" hidden="1" customWidth="1"/>
    <col min="14" max="14" width="18.3984375" hidden="1" customWidth="1"/>
    <col min="15" max="15" width="26.3984375" hidden="1" customWidth="1"/>
    <col min="16" max="16" width="22.296875" hidden="1" customWidth="1"/>
    <col min="17" max="17" width="10" hidden="1" customWidth="1"/>
    <col min="18" max="18" width="21" customWidth="1"/>
    <col min="19" max="19" width="23.09765625" customWidth="1"/>
    <col min="20" max="36" width="10" customWidth="1"/>
  </cols>
  <sheetData>
    <row r="1" spans="1:36" ht="30" hidden="1" customHeight="1" x14ac:dyDescent="0.35">
      <c r="A1" s="1"/>
      <c r="B1" s="2"/>
      <c r="C1" s="3"/>
      <c r="D1" s="4"/>
      <c r="E1" s="3"/>
      <c r="F1" s="3"/>
      <c r="G1" s="5"/>
      <c r="H1" s="5"/>
      <c r="I1" s="5"/>
      <c r="J1" s="5"/>
      <c r="K1" s="5"/>
      <c r="L1" s="6"/>
      <c r="M1" s="7"/>
      <c r="N1" s="8"/>
      <c r="O1" s="9"/>
      <c r="P1" s="8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</row>
    <row r="2" spans="1:36" ht="15" customHeight="1" x14ac:dyDescent="0.35">
      <c r="A2" s="11"/>
      <c r="B2" s="12"/>
      <c r="C2" s="13"/>
      <c r="D2" s="14"/>
      <c r="E2" s="13"/>
      <c r="F2" s="13"/>
      <c r="G2" s="15"/>
      <c r="H2" s="16"/>
      <c r="I2" s="17"/>
      <c r="J2" s="15"/>
      <c r="K2" s="15"/>
      <c r="L2" s="18"/>
      <c r="M2" s="19"/>
      <c r="N2" s="8"/>
      <c r="O2" s="9"/>
      <c r="P2" s="8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</row>
    <row r="3" spans="1:36" ht="24.75" customHeight="1" x14ac:dyDescent="0.35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2"/>
      <c r="M3" s="19"/>
      <c r="N3" s="8"/>
      <c r="O3" s="9"/>
      <c r="P3" s="8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</row>
    <row r="4" spans="1:36" ht="27" customHeight="1" x14ac:dyDescent="0.35">
      <c r="A4" s="24" t="s">
        <v>0</v>
      </c>
      <c r="B4" s="25" t="s">
        <v>1</v>
      </c>
      <c r="C4" s="26" t="s">
        <v>2</v>
      </c>
      <c r="D4" s="27" t="s">
        <v>3</v>
      </c>
      <c r="E4" s="28" t="s">
        <v>4</v>
      </c>
      <c r="F4" s="29"/>
      <c r="G4" s="30"/>
      <c r="H4" s="28" t="s">
        <v>5</v>
      </c>
      <c r="I4" s="29"/>
      <c r="J4" s="30"/>
      <c r="K4" s="31" t="s">
        <v>6</v>
      </c>
      <c r="L4" s="32" t="s">
        <v>7</v>
      </c>
      <c r="M4" s="33"/>
      <c r="N4" s="34"/>
      <c r="O4" s="35"/>
      <c r="P4" s="36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</row>
    <row r="5" spans="1:36" ht="18.75" customHeight="1" x14ac:dyDescent="0.35">
      <c r="A5" s="38"/>
      <c r="B5" s="39"/>
      <c r="C5" s="40"/>
      <c r="D5" s="38"/>
      <c r="E5" s="41" t="s">
        <v>8</v>
      </c>
      <c r="F5" s="41" t="s">
        <v>9</v>
      </c>
      <c r="G5" s="42" t="s">
        <v>10</v>
      </c>
      <c r="H5" s="41" t="s">
        <v>8</v>
      </c>
      <c r="I5" s="41" t="s">
        <v>9</v>
      </c>
      <c r="J5" s="42" t="s">
        <v>10</v>
      </c>
      <c r="K5" s="43" t="s">
        <v>11</v>
      </c>
      <c r="L5" s="32"/>
      <c r="M5" s="33"/>
      <c r="N5" s="34"/>
      <c r="O5" s="35"/>
      <c r="P5" s="36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</row>
    <row r="6" spans="1:36" ht="20" x14ac:dyDescent="0.35">
      <c r="A6" s="44">
        <v>1</v>
      </c>
      <c r="B6" s="45" t="s">
        <v>12</v>
      </c>
      <c r="C6" s="46"/>
      <c r="D6" s="47"/>
      <c r="E6" s="46"/>
      <c r="F6" s="46"/>
      <c r="G6" s="46"/>
      <c r="H6" s="46"/>
      <c r="I6" s="46"/>
      <c r="J6" s="46"/>
      <c r="K6" s="46"/>
      <c r="L6" s="46"/>
      <c r="M6" s="48">
        <f t="shared" ref="M6:M8" si="0">TRUNC(E6*D6,2)</f>
        <v>0</v>
      </c>
      <c r="N6" s="49">
        <f t="shared" ref="N6:N7" si="1">TRUNC(F6*D6,2)</f>
        <v>0</v>
      </c>
      <c r="O6" s="50">
        <f t="shared" ref="O6:O92" si="2">TRUNC(G6*D6,2)</f>
        <v>0</v>
      </c>
      <c r="P6" s="51"/>
      <c r="Q6" s="52"/>
      <c r="R6" s="53"/>
      <c r="S6" s="53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</row>
    <row r="7" spans="1:36" ht="15.5" x14ac:dyDescent="0.35">
      <c r="A7" s="54" t="s">
        <v>13</v>
      </c>
      <c r="B7" s="55" t="s">
        <v>14</v>
      </c>
      <c r="C7" s="56"/>
      <c r="D7" s="57"/>
      <c r="E7" s="57"/>
      <c r="F7" s="57"/>
      <c r="G7" s="57"/>
      <c r="H7" s="58"/>
      <c r="I7" s="58"/>
      <c r="J7" s="58"/>
      <c r="K7" s="58"/>
      <c r="L7" s="58"/>
      <c r="M7" s="48">
        <f t="shared" si="0"/>
        <v>0</v>
      </c>
      <c r="N7" s="49">
        <f t="shared" si="1"/>
        <v>0</v>
      </c>
      <c r="O7" s="50">
        <f t="shared" si="2"/>
        <v>0</v>
      </c>
      <c r="P7" s="51"/>
      <c r="Q7" s="59"/>
      <c r="R7" s="53"/>
      <c r="S7" s="53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</row>
    <row r="8" spans="1:36" ht="15.5" x14ac:dyDescent="0.35">
      <c r="A8" s="60" t="s">
        <v>15</v>
      </c>
      <c r="B8" s="61" t="s">
        <v>16</v>
      </c>
      <c r="C8" s="62" t="s">
        <v>17</v>
      </c>
      <c r="D8" s="63">
        <v>1</v>
      </c>
      <c r="E8" s="63"/>
      <c r="F8" s="63"/>
      <c r="G8" s="64"/>
      <c r="H8" s="65"/>
      <c r="I8" s="65"/>
      <c r="J8" s="65"/>
      <c r="K8" s="65"/>
      <c r="L8" s="66"/>
      <c r="M8" s="48">
        <f t="shared" si="0"/>
        <v>0</v>
      </c>
      <c r="N8" s="67"/>
      <c r="O8" s="50">
        <f t="shared" si="2"/>
        <v>0</v>
      </c>
      <c r="P8" s="51">
        <f t="shared" ref="P8:P12" si="3">TRUNC(K8,2)</f>
        <v>0</v>
      </c>
      <c r="Q8" s="52"/>
      <c r="R8" s="53"/>
      <c r="S8" s="53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</row>
    <row r="9" spans="1:36" ht="15.5" x14ac:dyDescent="0.35">
      <c r="A9" s="68" t="s">
        <v>18</v>
      </c>
      <c r="B9" s="69" t="s">
        <v>19</v>
      </c>
      <c r="C9" s="62" t="s">
        <v>17</v>
      </c>
      <c r="D9" s="63">
        <v>1</v>
      </c>
      <c r="E9" s="63"/>
      <c r="F9" s="70"/>
      <c r="G9" s="64"/>
      <c r="H9" s="65"/>
      <c r="I9" s="65"/>
      <c r="J9" s="65"/>
      <c r="K9" s="65"/>
      <c r="L9" s="66"/>
      <c r="M9" s="48"/>
      <c r="N9" s="67">
        <f t="shared" ref="N9:N13" si="4">TRUNC(F9*D9,2)</f>
        <v>0</v>
      </c>
      <c r="O9" s="50">
        <f t="shared" si="2"/>
        <v>0</v>
      </c>
      <c r="P9" s="51">
        <f t="shared" si="3"/>
        <v>0</v>
      </c>
      <c r="Q9" s="52"/>
      <c r="R9" s="53"/>
      <c r="S9" s="53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</row>
    <row r="10" spans="1:36" ht="15.5" x14ac:dyDescent="0.35">
      <c r="A10" s="68" t="s">
        <v>20</v>
      </c>
      <c r="B10" s="69" t="s">
        <v>21</v>
      </c>
      <c r="C10" s="62" t="s">
        <v>17</v>
      </c>
      <c r="D10" s="63">
        <v>1</v>
      </c>
      <c r="E10" s="63"/>
      <c r="F10" s="70"/>
      <c r="G10" s="64"/>
      <c r="H10" s="65"/>
      <c r="I10" s="65"/>
      <c r="J10" s="65"/>
      <c r="K10" s="65"/>
      <c r="L10" s="66"/>
      <c r="M10" s="48"/>
      <c r="N10" s="67">
        <f t="shared" si="4"/>
        <v>0</v>
      </c>
      <c r="O10" s="50">
        <f t="shared" si="2"/>
        <v>0</v>
      </c>
      <c r="P10" s="51">
        <f t="shared" si="3"/>
        <v>0</v>
      </c>
      <c r="Q10" s="52"/>
      <c r="R10" s="53"/>
      <c r="S10" s="53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</row>
    <row r="11" spans="1:36" ht="15.5" x14ac:dyDescent="0.35">
      <c r="A11" s="68" t="s">
        <v>22</v>
      </c>
      <c r="B11" s="69" t="s">
        <v>23</v>
      </c>
      <c r="C11" s="62" t="s">
        <v>17</v>
      </c>
      <c r="D11" s="63">
        <v>1</v>
      </c>
      <c r="E11" s="63"/>
      <c r="F11" s="70"/>
      <c r="G11" s="64"/>
      <c r="H11" s="65"/>
      <c r="I11" s="65"/>
      <c r="J11" s="65"/>
      <c r="K11" s="65"/>
      <c r="L11" s="66"/>
      <c r="M11" s="48"/>
      <c r="N11" s="67">
        <f t="shared" si="4"/>
        <v>0</v>
      </c>
      <c r="O11" s="50">
        <f t="shared" si="2"/>
        <v>0</v>
      </c>
      <c r="P11" s="51">
        <f t="shared" si="3"/>
        <v>0</v>
      </c>
      <c r="Q11" s="52"/>
      <c r="R11" s="53"/>
      <c r="S11" s="53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</row>
    <row r="12" spans="1:36" ht="15.5" x14ac:dyDescent="0.35">
      <c r="A12" s="71" t="s">
        <v>24</v>
      </c>
      <c r="B12" s="69" t="s">
        <v>25</v>
      </c>
      <c r="C12" s="62" t="s">
        <v>17</v>
      </c>
      <c r="D12" s="63">
        <v>1</v>
      </c>
      <c r="E12" s="63"/>
      <c r="F12" s="70"/>
      <c r="G12" s="64"/>
      <c r="H12" s="65"/>
      <c r="I12" s="65"/>
      <c r="J12" s="65"/>
      <c r="K12" s="65"/>
      <c r="L12" s="66"/>
      <c r="M12" s="48"/>
      <c r="N12" s="67">
        <f t="shared" si="4"/>
        <v>0</v>
      </c>
      <c r="O12" s="50">
        <f t="shared" si="2"/>
        <v>0</v>
      </c>
      <c r="P12" s="51">
        <f t="shared" si="3"/>
        <v>0</v>
      </c>
      <c r="Q12" s="52"/>
      <c r="R12" s="53"/>
      <c r="S12" s="53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</row>
    <row r="13" spans="1:36" ht="15.5" x14ac:dyDescent="0.35">
      <c r="A13" s="54" t="s">
        <v>26</v>
      </c>
      <c r="B13" s="55" t="s">
        <v>27</v>
      </c>
      <c r="C13" s="56" t="s">
        <v>28</v>
      </c>
      <c r="D13" s="57"/>
      <c r="E13" s="57"/>
      <c r="F13" s="57"/>
      <c r="G13" s="57"/>
      <c r="H13" s="58"/>
      <c r="I13" s="58"/>
      <c r="J13" s="58"/>
      <c r="K13" s="58"/>
      <c r="L13" s="58"/>
      <c r="M13" s="48">
        <f t="shared" ref="M13:M25" si="5">TRUNC(E13*D13,2)</f>
        <v>0</v>
      </c>
      <c r="N13" s="67">
        <f t="shared" si="4"/>
        <v>0</v>
      </c>
      <c r="O13" s="50">
        <f t="shared" si="2"/>
        <v>0</v>
      </c>
      <c r="P13" s="51"/>
      <c r="Q13" s="52"/>
      <c r="R13" s="53"/>
      <c r="S13" s="53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</row>
    <row r="14" spans="1:36" ht="15.5" x14ac:dyDescent="0.35">
      <c r="A14" s="60" t="s">
        <v>15</v>
      </c>
      <c r="B14" s="72" t="s">
        <v>29</v>
      </c>
      <c r="C14" s="73" t="s">
        <v>30</v>
      </c>
      <c r="D14" s="74">
        <v>300</v>
      </c>
      <c r="E14" s="75"/>
      <c r="F14" s="75"/>
      <c r="G14" s="64"/>
      <c r="H14" s="65"/>
      <c r="I14" s="65"/>
      <c r="J14" s="65"/>
      <c r="K14" s="65"/>
      <c r="L14" s="66"/>
      <c r="M14" s="48">
        <f t="shared" si="5"/>
        <v>0</v>
      </c>
      <c r="N14" s="67"/>
      <c r="O14" s="50">
        <f t="shared" si="2"/>
        <v>0</v>
      </c>
      <c r="P14" s="51">
        <f>TRUNC(K14,2)</f>
        <v>0</v>
      </c>
      <c r="Q14" s="52"/>
      <c r="R14" s="53"/>
      <c r="S14" s="53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</row>
    <row r="15" spans="1:36" ht="15.5" x14ac:dyDescent="0.35">
      <c r="A15" s="54" t="s">
        <v>31</v>
      </c>
      <c r="B15" s="55" t="s">
        <v>32</v>
      </c>
      <c r="C15" s="56" t="s">
        <v>28</v>
      </c>
      <c r="D15" s="57"/>
      <c r="E15" s="57"/>
      <c r="F15" s="57"/>
      <c r="G15" s="57"/>
      <c r="H15" s="58"/>
      <c r="I15" s="58"/>
      <c r="J15" s="58"/>
      <c r="K15" s="58"/>
      <c r="L15" s="58"/>
      <c r="M15" s="48">
        <f t="shared" si="5"/>
        <v>0</v>
      </c>
      <c r="N15" s="67">
        <f t="shared" ref="N15:N19" si="6">TRUNC(F15*D15,2)</f>
        <v>0</v>
      </c>
      <c r="O15" s="50">
        <f t="shared" si="2"/>
        <v>0</v>
      </c>
      <c r="P15" s="51"/>
      <c r="Q15" s="52"/>
      <c r="R15" s="53"/>
      <c r="S15" s="53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</row>
    <row r="16" spans="1:36" ht="15.5" x14ac:dyDescent="0.35">
      <c r="A16" s="76" t="s">
        <v>33</v>
      </c>
      <c r="B16" s="61" t="s">
        <v>34</v>
      </c>
      <c r="C16" s="62" t="s">
        <v>30</v>
      </c>
      <c r="D16" s="63">
        <v>1.5</v>
      </c>
      <c r="E16" s="77"/>
      <c r="F16" s="77"/>
      <c r="G16" s="64"/>
      <c r="H16" s="65"/>
      <c r="I16" s="65"/>
      <c r="J16" s="65"/>
      <c r="K16" s="65"/>
      <c r="L16" s="66"/>
      <c r="M16" s="48">
        <f t="shared" si="5"/>
        <v>0</v>
      </c>
      <c r="N16" s="67">
        <f t="shared" si="6"/>
        <v>0</v>
      </c>
      <c r="O16" s="50">
        <f t="shared" si="2"/>
        <v>0</v>
      </c>
      <c r="P16" s="51">
        <f t="shared" ref="P16:P24" si="7">TRUNC(K16,2)</f>
        <v>0</v>
      </c>
      <c r="Q16" s="52"/>
      <c r="R16" s="53"/>
      <c r="S16" s="53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</row>
    <row r="17" spans="1:36" ht="15.5" x14ac:dyDescent="0.35">
      <c r="A17" s="78" t="s">
        <v>18</v>
      </c>
      <c r="B17" s="79" t="s">
        <v>35</v>
      </c>
      <c r="C17" s="62" t="s">
        <v>30</v>
      </c>
      <c r="D17" s="65">
        <v>32</v>
      </c>
      <c r="E17" s="65"/>
      <c r="F17" s="65"/>
      <c r="G17" s="64"/>
      <c r="H17" s="65"/>
      <c r="I17" s="65"/>
      <c r="J17" s="65"/>
      <c r="K17" s="65"/>
      <c r="L17" s="66"/>
      <c r="M17" s="48">
        <f t="shared" si="5"/>
        <v>0</v>
      </c>
      <c r="N17" s="67">
        <f t="shared" si="6"/>
        <v>0</v>
      </c>
      <c r="O17" s="50">
        <f t="shared" si="2"/>
        <v>0</v>
      </c>
      <c r="P17" s="51">
        <f t="shared" si="7"/>
        <v>0</v>
      </c>
      <c r="Q17" s="52"/>
      <c r="R17" s="53"/>
      <c r="S17" s="53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</row>
    <row r="18" spans="1:36" ht="15.5" x14ac:dyDescent="0.35">
      <c r="A18" s="78" t="s">
        <v>20</v>
      </c>
      <c r="B18" s="79" t="s">
        <v>36</v>
      </c>
      <c r="C18" s="66" t="s">
        <v>30</v>
      </c>
      <c r="D18" s="65">
        <v>50</v>
      </c>
      <c r="E18" s="65"/>
      <c r="F18" s="65"/>
      <c r="G18" s="64"/>
      <c r="H18" s="65"/>
      <c r="I18" s="65"/>
      <c r="J18" s="65"/>
      <c r="K18" s="65"/>
      <c r="L18" s="66"/>
      <c r="M18" s="48">
        <f t="shared" si="5"/>
        <v>0</v>
      </c>
      <c r="N18" s="67">
        <f t="shared" si="6"/>
        <v>0</v>
      </c>
      <c r="O18" s="50">
        <f t="shared" si="2"/>
        <v>0</v>
      </c>
      <c r="P18" s="51">
        <f t="shared" si="7"/>
        <v>0</v>
      </c>
      <c r="Q18" s="52"/>
      <c r="R18" s="53"/>
      <c r="S18" s="53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</row>
    <row r="19" spans="1:36" ht="15.5" x14ac:dyDescent="0.35">
      <c r="A19" s="80" t="s">
        <v>22</v>
      </c>
      <c r="B19" s="79" t="s">
        <v>37</v>
      </c>
      <c r="C19" s="66" t="s">
        <v>30</v>
      </c>
      <c r="D19" s="81">
        <v>24</v>
      </c>
      <c r="E19" s="81"/>
      <c r="F19" s="81"/>
      <c r="G19" s="64"/>
      <c r="H19" s="65"/>
      <c r="I19" s="65"/>
      <c r="J19" s="65"/>
      <c r="K19" s="65"/>
      <c r="L19" s="66"/>
      <c r="M19" s="48">
        <f t="shared" si="5"/>
        <v>0</v>
      </c>
      <c r="N19" s="67">
        <f t="shared" si="6"/>
        <v>0</v>
      </c>
      <c r="O19" s="50">
        <f t="shared" si="2"/>
        <v>0</v>
      </c>
      <c r="P19" s="51">
        <f t="shared" si="7"/>
        <v>0</v>
      </c>
      <c r="Q19" s="52"/>
      <c r="R19" s="53"/>
      <c r="S19" s="53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</row>
    <row r="20" spans="1:36" ht="15.5" x14ac:dyDescent="0.35">
      <c r="A20" s="78" t="s">
        <v>24</v>
      </c>
      <c r="B20" s="79" t="s">
        <v>38</v>
      </c>
      <c r="C20" s="82" t="s">
        <v>39</v>
      </c>
      <c r="D20" s="81">
        <v>4</v>
      </c>
      <c r="E20" s="81"/>
      <c r="F20" s="81"/>
      <c r="G20" s="64"/>
      <c r="H20" s="65"/>
      <c r="I20" s="65"/>
      <c r="J20" s="65"/>
      <c r="K20" s="65"/>
      <c r="L20" s="66"/>
      <c r="M20" s="48">
        <f t="shared" si="5"/>
        <v>0</v>
      </c>
      <c r="N20" s="67"/>
      <c r="O20" s="50">
        <f t="shared" si="2"/>
        <v>0</v>
      </c>
      <c r="P20" s="51">
        <f t="shared" si="7"/>
        <v>0</v>
      </c>
      <c r="Q20" s="52"/>
      <c r="R20" s="53"/>
      <c r="S20" s="53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</row>
    <row r="21" spans="1:36" ht="15.5" x14ac:dyDescent="0.35">
      <c r="A21" s="80" t="s">
        <v>40</v>
      </c>
      <c r="B21" s="79" t="s">
        <v>41</v>
      </c>
      <c r="C21" s="66" t="s">
        <v>42</v>
      </c>
      <c r="D21" s="65">
        <v>4</v>
      </c>
      <c r="E21" s="65"/>
      <c r="F21" s="65"/>
      <c r="G21" s="64"/>
      <c r="H21" s="65"/>
      <c r="I21" s="65"/>
      <c r="J21" s="65"/>
      <c r="K21" s="65"/>
      <c r="L21" s="66"/>
      <c r="M21" s="48">
        <f t="shared" si="5"/>
        <v>0</v>
      </c>
      <c r="N21" s="67">
        <f t="shared" ref="N21:N92" si="8">TRUNC(F21*D21,2)</f>
        <v>0</v>
      </c>
      <c r="O21" s="50">
        <f t="shared" si="2"/>
        <v>0</v>
      </c>
      <c r="P21" s="51">
        <f t="shared" si="7"/>
        <v>0</v>
      </c>
      <c r="Q21" s="52"/>
      <c r="R21" s="53"/>
      <c r="S21" s="53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</row>
    <row r="22" spans="1:36" ht="15.5" x14ac:dyDescent="0.35">
      <c r="A22" s="78" t="s">
        <v>43</v>
      </c>
      <c r="B22" s="79" t="s">
        <v>44</v>
      </c>
      <c r="C22" s="66" t="s">
        <v>30</v>
      </c>
      <c r="D22" s="65">
        <v>10</v>
      </c>
      <c r="E22" s="65"/>
      <c r="F22" s="65"/>
      <c r="G22" s="64"/>
      <c r="H22" s="65"/>
      <c r="I22" s="65"/>
      <c r="J22" s="65"/>
      <c r="K22" s="65"/>
      <c r="L22" s="66"/>
      <c r="M22" s="48">
        <f t="shared" si="5"/>
        <v>0</v>
      </c>
      <c r="N22" s="67">
        <f t="shared" si="8"/>
        <v>0</v>
      </c>
      <c r="O22" s="50">
        <f t="shared" si="2"/>
        <v>0</v>
      </c>
      <c r="P22" s="51">
        <f t="shared" si="7"/>
        <v>0</v>
      </c>
      <c r="Q22" s="52"/>
      <c r="R22" s="53"/>
      <c r="S22" s="53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</row>
    <row r="23" spans="1:36" ht="15.5" x14ac:dyDescent="0.35">
      <c r="A23" s="80" t="s">
        <v>45</v>
      </c>
      <c r="B23" s="79" t="s">
        <v>46</v>
      </c>
      <c r="C23" s="66" t="s">
        <v>30</v>
      </c>
      <c r="D23" s="65">
        <v>10</v>
      </c>
      <c r="E23" s="65"/>
      <c r="F23" s="65"/>
      <c r="G23" s="64"/>
      <c r="H23" s="65"/>
      <c r="I23" s="65"/>
      <c r="J23" s="65"/>
      <c r="K23" s="65"/>
      <c r="L23" s="66"/>
      <c r="M23" s="48">
        <f t="shared" si="5"/>
        <v>0</v>
      </c>
      <c r="N23" s="67">
        <f t="shared" si="8"/>
        <v>0</v>
      </c>
      <c r="O23" s="50">
        <f t="shared" si="2"/>
        <v>0</v>
      </c>
      <c r="P23" s="51">
        <f t="shared" si="7"/>
        <v>0</v>
      </c>
      <c r="Q23" s="52"/>
      <c r="R23" s="53"/>
      <c r="S23" s="53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</row>
    <row r="24" spans="1:36" ht="15.5" x14ac:dyDescent="0.35">
      <c r="A24" s="68" t="s">
        <v>47</v>
      </c>
      <c r="B24" s="83" t="s">
        <v>48</v>
      </c>
      <c r="C24" s="84" t="s">
        <v>49</v>
      </c>
      <c r="D24" s="85">
        <v>6</v>
      </c>
      <c r="E24" s="85"/>
      <c r="F24" s="85"/>
      <c r="G24" s="65"/>
      <c r="H24" s="65"/>
      <c r="I24" s="65"/>
      <c r="J24" s="65"/>
      <c r="K24" s="65"/>
      <c r="L24" s="66"/>
      <c r="M24" s="48">
        <f t="shared" si="5"/>
        <v>0</v>
      </c>
      <c r="N24" s="67">
        <f t="shared" si="8"/>
        <v>0</v>
      </c>
      <c r="O24" s="50">
        <f t="shared" si="2"/>
        <v>0</v>
      </c>
      <c r="P24" s="51">
        <f t="shared" si="7"/>
        <v>0</v>
      </c>
      <c r="Q24" s="52"/>
      <c r="R24" s="53"/>
      <c r="S24" s="53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</row>
    <row r="25" spans="1:36" ht="18" x14ac:dyDescent="0.4">
      <c r="A25" s="86" t="s">
        <v>50</v>
      </c>
      <c r="B25" s="87" t="s">
        <v>51</v>
      </c>
      <c r="C25" s="56" t="s">
        <v>28</v>
      </c>
      <c r="D25" s="57"/>
      <c r="E25" s="57"/>
      <c r="F25" s="57"/>
      <c r="G25" s="57"/>
      <c r="H25" s="58"/>
      <c r="I25" s="58"/>
      <c r="J25" s="58"/>
      <c r="K25" s="58"/>
      <c r="L25" s="58"/>
      <c r="M25" s="48">
        <f t="shared" si="5"/>
        <v>0</v>
      </c>
      <c r="N25" s="67">
        <f t="shared" si="8"/>
        <v>0</v>
      </c>
      <c r="O25" s="50">
        <f t="shared" si="2"/>
        <v>0</v>
      </c>
      <c r="P25" s="51"/>
      <c r="Q25" s="52"/>
      <c r="R25" s="53"/>
      <c r="S25" s="53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</row>
    <row r="26" spans="1:36" ht="15.5" x14ac:dyDescent="0.35">
      <c r="A26" s="88" t="s">
        <v>15</v>
      </c>
      <c r="B26" s="61" t="s">
        <v>52</v>
      </c>
      <c r="C26" s="62" t="s">
        <v>39</v>
      </c>
      <c r="D26" s="63">
        <v>12</v>
      </c>
      <c r="E26" s="63"/>
      <c r="F26" s="63"/>
      <c r="G26" s="64"/>
      <c r="H26" s="65"/>
      <c r="I26" s="65"/>
      <c r="J26" s="65"/>
      <c r="K26" s="65"/>
      <c r="L26" s="66"/>
      <c r="M26" s="48"/>
      <c r="N26" s="67">
        <f t="shared" si="8"/>
        <v>0</v>
      </c>
      <c r="O26" s="50">
        <f t="shared" si="2"/>
        <v>0</v>
      </c>
      <c r="P26" s="51">
        <f t="shared" ref="P26:P31" si="9">TRUNC(K26,2)</f>
        <v>0</v>
      </c>
      <c r="Q26" s="52"/>
      <c r="R26" s="53"/>
      <c r="S26" s="53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</row>
    <row r="27" spans="1:36" ht="15.5" x14ac:dyDescent="0.35">
      <c r="A27" s="78" t="s">
        <v>18</v>
      </c>
      <c r="B27" s="61" t="s">
        <v>53</v>
      </c>
      <c r="C27" s="62" t="s">
        <v>39</v>
      </c>
      <c r="D27" s="63">
        <v>4</v>
      </c>
      <c r="E27" s="63"/>
      <c r="F27" s="89"/>
      <c r="G27" s="64"/>
      <c r="H27" s="65"/>
      <c r="I27" s="65"/>
      <c r="J27" s="65"/>
      <c r="K27" s="65"/>
      <c r="L27" s="66"/>
      <c r="M27" s="48"/>
      <c r="N27" s="67">
        <f t="shared" si="8"/>
        <v>0</v>
      </c>
      <c r="O27" s="50">
        <f t="shared" si="2"/>
        <v>0</v>
      </c>
      <c r="P27" s="51">
        <f t="shared" si="9"/>
        <v>0</v>
      </c>
      <c r="Q27" s="52"/>
      <c r="R27" s="53"/>
      <c r="S27" s="53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</row>
    <row r="28" spans="1:36" ht="15.5" x14ac:dyDescent="0.35">
      <c r="A28" s="78" t="s">
        <v>20</v>
      </c>
      <c r="B28" s="61" t="s">
        <v>54</v>
      </c>
      <c r="C28" s="62" t="s">
        <v>39</v>
      </c>
      <c r="D28" s="63">
        <v>4</v>
      </c>
      <c r="E28" s="63"/>
      <c r="F28" s="89"/>
      <c r="G28" s="64"/>
      <c r="H28" s="65"/>
      <c r="I28" s="65"/>
      <c r="J28" s="65"/>
      <c r="K28" s="65"/>
      <c r="L28" s="66"/>
      <c r="M28" s="48"/>
      <c r="N28" s="67">
        <f t="shared" si="8"/>
        <v>0</v>
      </c>
      <c r="O28" s="50">
        <f t="shared" si="2"/>
        <v>0</v>
      </c>
      <c r="P28" s="51">
        <f t="shared" si="9"/>
        <v>0</v>
      </c>
      <c r="Q28" s="52"/>
      <c r="R28" s="53"/>
      <c r="S28" s="53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</row>
    <row r="29" spans="1:36" ht="15.5" x14ac:dyDescent="0.35">
      <c r="A29" s="78" t="s">
        <v>22</v>
      </c>
      <c r="B29" s="79" t="s">
        <v>55</v>
      </c>
      <c r="C29" s="62" t="s">
        <v>39</v>
      </c>
      <c r="D29" s="63">
        <v>12</v>
      </c>
      <c r="E29" s="63"/>
      <c r="F29" s="66"/>
      <c r="G29" s="64"/>
      <c r="H29" s="65"/>
      <c r="I29" s="65"/>
      <c r="J29" s="65"/>
      <c r="K29" s="65"/>
      <c r="L29" s="66"/>
      <c r="M29" s="48"/>
      <c r="N29" s="67">
        <f t="shared" si="8"/>
        <v>0</v>
      </c>
      <c r="O29" s="50">
        <f t="shared" si="2"/>
        <v>0</v>
      </c>
      <c r="P29" s="51">
        <f t="shared" si="9"/>
        <v>0</v>
      </c>
      <c r="Q29" s="52"/>
      <c r="R29" s="53"/>
      <c r="S29" s="53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</row>
    <row r="30" spans="1:36" ht="15.5" x14ac:dyDescent="0.35">
      <c r="A30" s="78" t="s">
        <v>24</v>
      </c>
      <c r="B30" s="79" t="s">
        <v>56</v>
      </c>
      <c r="C30" s="62" t="s">
        <v>39</v>
      </c>
      <c r="D30" s="63">
        <v>12</v>
      </c>
      <c r="E30" s="63"/>
      <c r="F30" s="66"/>
      <c r="G30" s="64"/>
      <c r="H30" s="65"/>
      <c r="I30" s="65"/>
      <c r="J30" s="65"/>
      <c r="K30" s="65"/>
      <c r="L30" s="66"/>
      <c r="M30" s="48"/>
      <c r="N30" s="67">
        <f t="shared" si="8"/>
        <v>0</v>
      </c>
      <c r="O30" s="50">
        <f t="shared" si="2"/>
        <v>0</v>
      </c>
      <c r="P30" s="51">
        <f t="shared" si="9"/>
        <v>0</v>
      </c>
      <c r="Q30" s="52"/>
      <c r="R30" s="53"/>
      <c r="S30" s="53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</row>
    <row r="31" spans="1:36" ht="15.5" x14ac:dyDescent="0.35">
      <c r="A31" s="78" t="s">
        <v>40</v>
      </c>
      <c r="B31" s="79" t="s">
        <v>57</v>
      </c>
      <c r="C31" s="62" t="s">
        <v>39</v>
      </c>
      <c r="D31" s="63">
        <v>12</v>
      </c>
      <c r="E31" s="63"/>
      <c r="F31" s="65"/>
      <c r="G31" s="64"/>
      <c r="H31" s="65"/>
      <c r="I31" s="65"/>
      <c r="J31" s="65"/>
      <c r="K31" s="65"/>
      <c r="L31" s="66"/>
      <c r="M31" s="48"/>
      <c r="N31" s="67">
        <f t="shared" si="8"/>
        <v>0</v>
      </c>
      <c r="O31" s="50">
        <f t="shared" si="2"/>
        <v>0</v>
      </c>
      <c r="P31" s="51">
        <f t="shared" si="9"/>
        <v>0</v>
      </c>
      <c r="Q31" s="52"/>
      <c r="R31" s="53"/>
      <c r="S31" s="53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</row>
    <row r="32" spans="1:36" ht="18" x14ac:dyDescent="0.4">
      <c r="A32" s="86" t="s">
        <v>58</v>
      </c>
      <c r="B32" s="87" t="s">
        <v>59</v>
      </c>
      <c r="C32" s="56" t="s">
        <v>28</v>
      </c>
      <c r="D32" s="57"/>
      <c r="E32" s="57"/>
      <c r="F32" s="57"/>
      <c r="G32" s="57"/>
      <c r="H32" s="58"/>
      <c r="I32" s="58"/>
      <c r="J32" s="58"/>
      <c r="K32" s="58"/>
      <c r="L32" s="58"/>
      <c r="M32" s="48">
        <f t="shared" ref="M32:M40" si="10">TRUNC(E32*D32,2)</f>
        <v>0</v>
      </c>
      <c r="N32" s="67">
        <f t="shared" si="8"/>
        <v>0</v>
      </c>
      <c r="O32" s="50">
        <f t="shared" si="2"/>
        <v>0</v>
      </c>
      <c r="P32" s="51"/>
      <c r="Q32" s="52"/>
      <c r="R32" s="53"/>
      <c r="S32" s="53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</row>
    <row r="33" spans="1:36" ht="15.5" x14ac:dyDescent="0.35">
      <c r="A33" s="90" t="s">
        <v>15</v>
      </c>
      <c r="B33" s="79" t="s">
        <v>60</v>
      </c>
      <c r="C33" s="91" t="s">
        <v>17</v>
      </c>
      <c r="D33" s="92">
        <v>13</v>
      </c>
      <c r="E33" s="65"/>
      <c r="F33" s="65"/>
      <c r="G33" s="64"/>
      <c r="H33" s="65"/>
      <c r="I33" s="65"/>
      <c r="J33" s="65"/>
      <c r="K33" s="65"/>
      <c r="L33" s="66"/>
      <c r="M33" s="48">
        <f t="shared" si="10"/>
        <v>0</v>
      </c>
      <c r="N33" s="67">
        <f t="shared" si="8"/>
        <v>0</v>
      </c>
      <c r="O33" s="50">
        <f t="shared" si="2"/>
        <v>0</v>
      </c>
      <c r="P33" s="51">
        <f t="shared" ref="P33:P41" si="11">TRUNC(K33,2)</f>
        <v>0</v>
      </c>
      <c r="Q33" s="52"/>
      <c r="R33" s="53"/>
      <c r="S33" s="53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</row>
    <row r="34" spans="1:36" ht="15.5" x14ac:dyDescent="0.35">
      <c r="A34" s="90" t="s">
        <v>18</v>
      </c>
      <c r="B34" s="79" t="s">
        <v>61</v>
      </c>
      <c r="C34" s="91" t="s">
        <v>17</v>
      </c>
      <c r="D34" s="92">
        <v>3</v>
      </c>
      <c r="E34" s="65"/>
      <c r="F34" s="65"/>
      <c r="G34" s="64"/>
      <c r="H34" s="65"/>
      <c r="I34" s="65"/>
      <c r="J34" s="65"/>
      <c r="K34" s="65"/>
      <c r="L34" s="66"/>
      <c r="M34" s="48">
        <f t="shared" si="10"/>
        <v>0</v>
      </c>
      <c r="N34" s="67">
        <f t="shared" si="8"/>
        <v>0</v>
      </c>
      <c r="O34" s="50">
        <f t="shared" si="2"/>
        <v>0</v>
      </c>
      <c r="P34" s="51">
        <f t="shared" si="11"/>
        <v>0</v>
      </c>
      <c r="Q34" s="52"/>
      <c r="R34" s="53"/>
      <c r="S34" s="53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</row>
    <row r="35" spans="1:36" ht="15.5" x14ac:dyDescent="0.35">
      <c r="A35" s="90" t="s">
        <v>20</v>
      </c>
      <c r="B35" s="79" t="s">
        <v>62</v>
      </c>
      <c r="C35" s="91" t="s">
        <v>63</v>
      </c>
      <c r="D35" s="92">
        <v>61.22</v>
      </c>
      <c r="E35" s="65"/>
      <c r="F35" s="65"/>
      <c r="G35" s="64"/>
      <c r="H35" s="65"/>
      <c r="I35" s="65"/>
      <c r="J35" s="65"/>
      <c r="K35" s="65"/>
      <c r="L35" s="66"/>
      <c r="M35" s="48">
        <f t="shared" si="10"/>
        <v>0</v>
      </c>
      <c r="N35" s="67">
        <f t="shared" si="8"/>
        <v>0</v>
      </c>
      <c r="O35" s="50">
        <f t="shared" si="2"/>
        <v>0</v>
      </c>
      <c r="P35" s="51">
        <f t="shared" si="11"/>
        <v>0</v>
      </c>
      <c r="Q35" s="52"/>
      <c r="R35" s="53"/>
      <c r="S35" s="53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</row>
    <row r="36" spans="1:36" ht="15.5" x14ac:dyDescent="0.35">
      <c r="A36" s="90" t="s">
        <v>22</v>
      </c>
      <c r="B36" s="93" t="s">
        <v>64</v>
      </c>
      <c r="C36" s="91" t="s">
        <v>63</v>
      </c>
      <c r="D36" s="94">
        <v>20.09</v>
      </c>
      <c r="E36" s="95"/>
      <c r="F36" s="95"/>
      <c r="G36" s="64"/>
      <c r="H36" s="65"/>
      <c r="I36" s="65"/>
      <c r="J36" s="65"/>
      <c r="K36" s="65"/>
      <c r="L36" s="66"/>
      <c r="M36" s="48">
        <f t="shared" si="10"/>
        <v>0</v>
      </c>
      <c r="N36" s="67">
        <f t="shared" si="8"/>
        <v>0</v>
      </c>
      <c r="O36" s="50">
        <f t="shared" si="2"/>
        <v>0</v>
      </c>
      <c r="P36" s="51">
        <f t="shared" si="11"/>
        <v>0</v>
      </c>
      <c r="Q36" s="52"/>
      <c r="R36" s="53"/>
      <c r="S36" s="53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</row>
    <row r="37" spans="1:36" ht="15.5" x14ac:dyDescent="0.35">
      <c r="A37" s="90" t="s">
        <v>24</v>
      </c>
      <c r="B37" s="93" t="s">
        <v>65</v>
      </c>
      <c r="C37" s="91" t="s">
        <v>30</v>
      </c>
      <c r="D37" s="94">
        <v>413.38</v>
      </c>
      <c r="E37" s="95"/>
      <c r="F37" s="95"/>
      <c r="G37" s="64"/>
      <c r="H37" s="65"/>
      <c r="I37" s="65"/>
      <c r="J37" s="65"/>
      <c r="K37" s="65"/>
      <c r="L37" s="66"/>
      <c r="M37" s="48">
        <f t="shared" si="10"/>
        <v>0</v>
      </c>
      <c r="N37" s="67">
        <f t="shared" si="8"/>
        <v>0</v>
      </c>
      <c r="O37" s="50">
        <f t="shared" si="2"/>
        <v>0</v>
      </c>
      <c r="P37" s="51">
        <f t="shared" si="11"/>
        <v>0</v>
      </c>
      <c r="Q37" s="52"/>
      <c r="R37" s="53"/>
      <c r="S37" s="53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</row>
    <row r="38" spans="1:36" ht="15.5" x14ac:dyDescent="0.35">
      <c r="A38" s="90" t="s">
        <v>40</v>
      </c>
      <c r="B38" s="93" t="s">
        <v>66</v>
      </c>
      <c r="C38" s="91" t="s">
        <v>67</v>
      </c>
      <c r="D38" s="96">
        <v>20</v>
      </c>
      <c r="E38" s="97"/>
      <c r="F38" s="95"/>
      <c r="G38" s="64"/>
      <c r="H38" s="65"/>
      <c r="I38" s="65"/>
      <c r="J38" s="65"/>
      <c r="K38" s="65"/>
      <c r="L38" s="66"/>
      <c r="M38" s="48">
        <f t="shared" si="10"/>
        <v>0</v>
      </c>
      <c r="N38" s="67">
        <f t="shared" si="8"/>
        <v>0</v>
      </c>
      <c r="O38" s="50">
        <f t="shared" si="2"/>
        <v>0</v>
      </c>
      <c r="P38" s="51">
        <f t="shared" si="11"/>
        <v>0</v>
      </c>
      <c r="Q38" s="52"/>
      <c r="R38" s="53"/>
      <c r="S38" s="53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</row>
    <row r="39" spans="1:36" ht="15.5" x14ac:dyDescent="0.35">
      <c r="A39" s="90" t="s">
        <v>43</v>
      </c>
      <c r="B39" s="93" t="s">
        <v>68</v>
      </c>
      <c r="C39" s="91" t="s">
        <v>30</v>
      </c>
      <c r="D39" s="94">
        <v>413.38</v>
      </c>
      <c r="E39" s="98"/>
      <c r="F39" s="98"/>
      <c r="G39" s="64"/>
      <c r="H39" s="65"/>
      <c r="I39" s="65"/>
      <c r="J39" s="65"/>
      <c r="K39" s="65"/>
      <c r="L39" s="66"/>
      <c r="M39" s="48">
        <f t="shared" si="10"/>
        <v>0</v>
      </c>
      <c r="N39" s="67">
        <f t="shared" si="8"/>
        <v>0</v>
      </c>
      <c r="O39" s="50">
        <f t="shared" si="2"/>
        <v>0</v>
      </c>
      <c r="P39" s="51">
        <f t="shared" si="11"/>
        <v>0</v>
      </c>
      <c r="Q39" s="52"/>
      <c r="R39" s="53"/>
      <c r="S39" s="53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</row>
    <row r="40" spans="1:36" ht="15.5" x14ac:dyDescent="0.35">
      <c r="A40" s="90" t="s">
        <v>45</v>
      </c>
      <c r="B40" s="93" t="s">
        <v>69</v>
      </c>
      <c r="C40" s="91" t="s">
        <v>67</v>
      </c>
      <c r="D40" s="94">
        <v>6</v>
      </c>
      <c r="E40" s="95"/>
      <c r="F40" s="95"/>
      <c r="G40" s="64"/>
      <c r="H40" s="65"/>
      <c r="I40" s="65"/>
      <c r="J40" s="65"/>
      <c r="K40" s="65"/>
      <c r="L40" s="66"/>
      <c r="M40" s="48">
        <f t="shared" si="10"/>
        <v>0</v>
      </c>
      <c r="N40" s="67">
        <f t="shared" si="8"/>
        <v>0</v>
      </c>
      <c r="O40" s="50">
        <f t="shared" si="2"/>
        <v>0</v>
      </c>
      <c r="P40" s="51">
        <f t="shared" si="11"/>
        <v>0</v>
      </c>
      <c r="Q40" s="52"/>
      <c r="R40" s="53"/>
      <c r="S40" s="53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</row>
    <row r="41" spans="1:36" ht="15.5" x14ac:dyDescent="0.35">
      <c r="A41" s="90" t="s">
        <v>47</v>
      </c>
      <c r="B41" s="93" t="s">
        <v>70</v>
      </c>
      <c r="C41" s="91" t="s">
        <v>71</v>
      </c>
      <c r="D41" s="94">
        <v>568</v>
      </c>
      <c r="E41" s="63"/>
      <c r="F41" s="99"/>
      <c r="G41" s="64"/>
      <c r="H41" s="65"/>
      <c r="I41" s="65"/>
      <c r="J41" s="65"/>
      <c r="K41" s="65"/>
      <c r="L41" s="66"/>
      <c r="M41" s="48"/>
      <c r="N41" s="67">
        <f t="shared" si="8"/>
        <v>0</v>
      </c>
      <c r="O41" s="50">
        <f t="shared" si="2"/>
        <v>0</v>
      </c>
      <c r="P41" s="51">
        <f t="shared" si="11"/>
        <v>0</v>
      </c>
      <c r="Q41" s="52"/>
      <c r="R41" s="53"/>
      <c r="S41" s="53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</row>
    <row r="42" spans="1:36" ht="18" x14ac:dyDescent="0.4">
      <c r="A42" s="100" t="s">
        <v>72</v>
      </c>
      <c r="B42" s="101" t="s">
        <v>73</v>
      </c>
      <c r="C42" s="102"/>
      <c r="D42" s="103"/>
      <c r="E42" s="104"/>
      <c r="F42" s="105"/>
      <c r="G42" s="104"/>
      <c r="H42" s="58"/>
      <c r="I42" s="58"/>
      <c r="J42" s="58"/>
      <c r="K42" s="58"/>
      <c r="L42" s="58"/>
      <c r="M42" s="48">
        <f>TRUNC(E42*D42,2)</f>
        <v>0</v>
      </c>
      <c r="N42" s="67">
        <f t="shared" si="8"/>
        <v>0</v>
      </c>
      <c r="O42" s="50">
        <f t="shared" si="2"/>
        <v>0</v>
      </c>
      <c r="P42" s="51"/>
      <c r="Q42" s="52"/>
      <c r="R42" s="53"/>
      <c r="S42" s="53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</row>
    <row r="43" spans="1:36" ht="15.5" x14ac:dyDescent="0.35">
      <c r="A43" s="106" t="s">
        <v>15</v>
      </c>
      <c r="B43" s="107" t="s">
        <v>74</v>
      </c>
      <c r="C43" s="108" t="s">
        <v>30</v>
      </c>
      <c r="D43" s="109">
        <v>2030</v>
      </c>
      <c r="E43" s="109"/>
      <c r="F43" s="110"/>
      <c r="G43" s="110"/>
      <c r="H43" s="109"/>
      <c r="I43" s="65"/>
      <c r="J43" s="65"/>
      <c r="K43" s="65"/>
      <c r="L43" s="108"/>
      <c r="M43" s="48"/>
      <c r="N43" s="67">
        <f t="shared" si="8"/>
        <v>0</v>
      </c>
      <c r="O43" s="50">
        <f t="shared" si="2"/>
        <v>0</v>
      </c>
      <c r="P43" s="51">
        <f t="shared" ref="P43:P44" si="12">TRUNC(K43,2)</f>
        <v>0</v>
      </c>
      <c r="Q43" s="52"/>
      <c r="R43" s="53"/>
      <c r="S43" s="53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</row>
    <row r="44" spans="1:36" ht="15.5" x14ac:dyDescent="0.35">
      <c r="A44" s="111" t="s">
        <v>18</v>
      </c>
      <c r="B44" s="83" t="s">
        <v>75</v>
      </c>
      <c r="C44" s="84" t="s">
        <v>71</v>
      </c>
      <c r="D44" s="85">
        <v>960</v>
      </c>
      <c r="E44" s="85"/>
      <c r="F44" s="112"/>
      <c r="G44" s="64"/>
      <c r="H44" s="65"/>
      <c r="I44" s="65"/>
      <c r="J44" s="65"/>
      <c r="K44" s="65"/>
      <c r="L44" s="66"/>
      <c r="M44" s="48">
        <f t="shared" ref="M44:M92" si="13">TRUNC(E44*D44,2)</f>
        <v>0</v>
      </c>
      <c r="N44" s="67">
        <f t="shared" si="8"/>
        <v>0</v>
      </c>
      <c r="O44" s="50">
        <f t="shared" si="2"/>
        <v>0</v>
      </c>
      <c r="P44" s="51">
        <f t="shared" si="12"/>
        <v>0</v>
      </c>
      <c r="Q44" s="52"/>
      <c r="R44" s="53"/>
      <c r="S44" s="53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</row>
    <row r="45" spans="1:36" ht="20" x14ac:dyDescent="0.35">
      <c r="A45" s="113">
        <v>2</v>
      </c>
      <c r="B45" s="114" t="s">
        <v>76</v>
      </c>
      <c r="C45" s="46" t="s">
        <v>28</v>
      </c>
      <c r="D45" s="115"/>
      <c r="E45" s="46"/>
      <c r="F45" s="46"/>
      <c r="G45" s="46"/>
      <c r="H45" s="46"/>
      <c r="I45" s="46"/>
      <c r="J45" s="46"/>
      <c r="K45" s="46"/>
      <c r="L45" s="46"/>
      <c r="M45" s="48">
        <f t="shared" si="13"/>
        <v>0</v>
      </c>
      <c r="N45" s="49">
        <f t="shared" si="8"/>
        <v>0</v>
      </c>
      <c r="O45" s="50">
        <f t="shared" si="2"/>
        <v>0</v>
      </c>
      <c r="P45" s="51"/>
      <c r="Q45" s="52"/>
      <c r="R45" s="53"/>
      <c r="S45" s="53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</row>
    <row r="46" spans="1:36" ht="15.5" x14ac:dyDescent="0.35">
      <c r="A46" s="54" t="s">
        <v>77</v>
      </c>
      <c r="B46" s="116" t="s">
        <v>78</v>
      </c>
      <c r="C46" s="117" t="s">
        <v>28</v>
      </c>
      <c r="D46" s="118"/>
      <c r="E46" s="118"/>
      <c r="F46" s="57"/>
      <c r="G46" s="57"/>
      <c r="H46" s="58"/>
      <c r="I46" s="58"/>
      <c r="J46" s="58"/>
      <c r="K46" s="58"/>
      <c r="L46" s="58"/>
      <c r="M46" s="48">
        <f t="shared" si="13"/>
        <v>0</v>
      </c>
      <c r="N46" s="49">
        <f t="shared" si="8"/>
        <v>0</v>
      </c>
      <c r="O46" s="50">
        <f t="shared" si="2"/>
        <v>0</v>
      </c>
      <c r="P46" s="51"/>
      <c r="Q46" s="59"/>
      <c r="R46" s="53"/>
      <c r="S46" s="53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</row>
    <row r="47" spans="1:36" ht="15.5" x14ac:dyDescent="0.35">
      <c r="A47" s="119" t="s">
        <v>15</v>
      </c>
      <c r="B47" s="120" t="s">
        <v>79</v>
      </c>
      <c r="C47" s="121" t="s">
        <v>63</v>
      </c>
      <c r="D47" s="122">
        <v>11</v>
      </c>
      <c r="E47" s="122"/>
      <c r="F47" s="74"/>
      <c r="G47" s="77"/>
      <c r="H47" s="65"/>
      <c r="I47" s="65"/>
      <c r="J47" s="65"/>
      <c r="K47" s="65"/>
      <c r="L47" s="62"/>
      <c r="M47" s="48">
        <f t="shared" si="13"/>
        <v>0</v>
      </c>
      <c r="N47" s="67">
        <f t="shared" si="8"/>
        <v>0</v>
      </c>
      <c r="O47" s="50">
        <f t="shared" si="2"/>
        <v>0</v>
      </c>
      <c r="P47" s="51">
        <f t="shared" ref="P47:P52" si="14">TRUNC(K47,2)</f>
        <v>0</v>
      </c>
      <c r="Q47" s="52"/>
      <c r="R47" s="53"/>
      <c r="S47" s="53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</row>
    <row r="48" spans="1:36" ht="15.5" x14ac:dyDescent="0.35">
      <c r="A48" s="123" t="s">
        <v>18</v>
      </c>
      <c r="B48" s="79" t="s">
        <v>80</v>
      </c>
      <c r="C48" s="91" t="s">
        <v>63</v>
      </c>
      <c r="D48" s="65">
        <v>47</v>
      </c>
      <c r="E48" s="65"/>
      <c r="F48" s="65"/>
      <c r="G48" s="64"/>
      <c r="H48" s="65"/>
      <c r="I48" s="65"/>
      <c r="J48" s="65"/>
      <c r="K48" s="65"/>
      <c r="L48" s="66"/>
      <c r="M48" s="48">
        <f t="shared" si="13"/>
        <v>0</v>
      </c>
      <c r="N48" s="67">
        <f t="shared" si="8"/>
        <v>0</v>
      </c>
      <c r="O48" s="50">
        <f t="shared" si="2"/>
        <v>0</v>
      </c>
      <c r="P48" s="51">
        <f t="shared" si="14"/>
        <v>0</v>
      </c>
      <c r="Q48" s="52"/>
      <c r="R48" s="53"/>
      <c r="S48" s="53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</row>
    <row r="49" spans="1:36" ht="15.5" x14ac:dyDescent="0.35">
      <c r="A49" s="123" t="s">
        <v>20</v>
      </c>
      <c r="B49" s="79" t="s">
        <v>81</v>
      </c>
      <c r="C49" s="66" t="s">
        <v>30</v>
      </c>
      <c r="D49" s="65">
        <v>363</v>
      </c>
      <c r="E49" s="65"/>
      <c r="F49" s="65"/>
      <c r="G49" s="64"/>
      <c r="H49" s="65"/>
      <c r="I49" s="65"/>
      <c r="J49" s="65"/>
      <c r="K49" s="65"/>
      <c r="L49" s="66"/>
      <c r="M49" s="48">
        <f t="shared" si="13"/>
        <v>0</v>
      </c>
      <c r="N49" s="67">
        <f t="shared" si="8"/>
        <v>0</v>
      </c>
      <c r="O49" s="50">
        <f t="shared" si="2"/>
        <v>0</v>
      </c>
      <c r="P49" s="51">
        <f t="shared" si="14"/>
        <v>0</v>
      </c>
      <c r="Q49" s="52"/>
      <c r="R49" s="53"/>
      <c r="S49" s="53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</row>
    <row r="50" spans="1:36" ht="15.5" x14ac:dyDescent="0.35">
      <c r="A50" s="123" t="s">
        <v>22</v>
      </c>
      <c r="B50" s="79" t="s">
        <v>82</v>
      </c>
      <c r="C50" s="91" t="s">
        <v>83</v>
      </c>
      <c r="D50" s="65">
        <v>4230</v>
      </c>
      <c r="E50" s="65"/>
      <c r="F50" s="65"/>
      <c r="G50" s="64"/>
      <c r="H50" s="65"/>
      <c r="I50" s="65"/>
      <c r="J50" s="65"/>
      <c r="K50" s="65"/>
      <c r="L50" s="66"/>
      <c r="M50" s="48">
        <f t="shared" si="13"/>
        <v>0</v>
      </c>
      <c r="N50" s="67">
        <f t="shared" si="8"/>
        <v>0</v>
      </c>
      <c r="O50" s="50">
        <f t="shared" si="2"/>
        <v>0</v>
      </c>
      <c r="P50" s="51">
        <f t="shared" si="14"/>
        <v>0</v>
      </c>
      <c r="Q50" s="52"/>
      <c r="R50" s="53"/>
      <c r="S50" s="53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</row>
    <row r="51" spans="1:36" ht="15.5" x14ac:dyDescent="0.35">
      <c r="A51" s="123" t="s">
        <v>24</v>
      </c>
      <c r="B51" s="79" t="s">
        <v>84</v>
      </c>
      <c r="C51" s="66" t="s">
        <v>30</v>
      </c>
      <c r="D51" s="65">
        <v>288</v>
      </c>
      <c r="E51" s="64"/>
      <c r="F51" s="64"/>
      <c r="G51" s="64"/>
      <c r="H51" s="65"/>
      <c r="I51" s="65"/>
      <c r="J51" s="65"/>
      <c r="K51" s="65"/>
      <c r="L51" s="66"/>
      <c r="M51" s="48">
        <f t="shared" si="13"/>
        <v>0</v>
      </c>
      <c r="N51" s="67">
        <f t="shared" si="8"/>
        <v>0</v>
      </c>
      <c r="O51" s="50">
        <f t="shared" si="2"/>
        <v>0</v>
      </c>
      <c r="P51" s="51">
        <f t="shared" si="14"/>
        <v>0</v>
      </c>
      <c r="Q51" s="52"/>
      <c r="R51" s="53"/>
      <c r="S51" s="53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</row>
    <row r="52" spans="1:36" ht="15.5" x14ac:dyDescent="0.35">
      <c r="A52" s="124" t="s">
        <v>40</v>
      </c>
      <c r="B52" s="125" t="s">
        <v>85</v>
      </c>
      <c r="C52" s="66" t="s">
        <v>86</v>
      </c>
      <c r="D52" s="65">
        <v>1</v>
      </c>
      <c r="E52" s="65"/>
      <c r="F52" s="65"/>
      <c r="G52" s="65"/>
      <c r="H52" s="65"/>
      <c r="I52" s="65"/>
      <c r="J52" s="65"/>
      <c r="K52" s="65"/>
      <c r="L52" s="66"/>
      <c r="M52" s="48">
        <f t="shared" si="13"/>
        <v>0</v>
      </c>
      <c r="N52" s="67">
        <f t="shared" si="8"/>
        <v>0</v>
      </c>
      <c r="O52" s="50">
        <f t="shared" si="2"/>
        <v>0</v>
      </c>
      <c r="P52" s="51">
        <f t="shared" si="14"/>
        <v>0</v>
      </c>
      <c r="Q52" s="52"/>
      <c r="R52" s="53"/>
      <c r="S52" s="53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</row>
    <row r="53" spans="1:36" ht="20" x14ac:dyDescent="0.35">
      <c r="A53" s="113">
        <v>3</v>
      </c>
      <c r="B53" s="114" t="s">
        <v>87</v>
      </c>
      <c r="C53" s="46" t="s">
        <v>28</v>
      </c>
      <c r="D53" s="115"/>
      <c r="E53" s="46"/>
      <c r="F53" s="46"/>
      <c r="G53" s="46"/>
      <c r="H53" s="46"/>
      <c r="I53" s="46"/>
      <c r="J53" s="46"/>
      <c r="K53" s="46"/>
      <c r="L53" s="46"/>
      <c r="M53" s="48">
        <f t="shared" si="13"/>
        <v>0</v>
      </c>
      <c r="N53" s="49">
        <f t="shared" si="8"/>
        <v>0</v>
      </c>
      <c r="O53" s="50">
        <f t="shared" si="2"/>
        <v>0</v>
      </c>
      <c r="P53" s="51"/>
      <c r="Q53" s="59"/>
      <c r="R53" s="53"/>
      <c r="S53" s="53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</row>
    <row r="54" spans="1:36" ht="15.5" x14ac:dyDescent="0.35">
      <c r="A54" s="54" t="s">
        <v>88</v>
      </c>
      <c r="B54" s="55" t="s">
        <v>89</v>
      </c>
      <c r="C54" s="56" t="s">
        <v>28</v>
      </c>
      <c r="D54" s="57"/>
      <c r="E54" s="57"/>
      <c r="F54" s="57"/>
      <c r="G54" s="57"/>
      <c r="H54" s="58"/>
      <c r="I54" s="58"/>
      <c r="J54" s="58"/>
      <c r="K54" s="58"/>
      <c r="L54" s="58"/>
      <c r="M54" s="48">
        <f t="shared" si="13"/>
        <v>0</v>
      </c>
      <c r="N54" s="49">
        <f t="shared" si="8"/>
        <v>0</v>
      </c>
      <c r="O54" s="50">
        <f t="shared" si="2"/>
        <v>0</v>
      </c>
      <c r="P54" s="51"/>
      <c r="Q54" s="59"/>
      <c r="R54" s="53"/>
      <c r="S54" s="53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</row>
    <row r="55" spans="1:36" ht="15.5" x14ac:dyDescent="0.35">
      <c r="A55" s="76" t="s">
        <v>15</v>
      </c>
      <c r="B55" s="126" t="s">
        <v>90</v>
      </c>
      <c r="C55" s="62" t="s">
        <v>30</v>
      </c>
      <c r="D55" s="127">
        <v>994</v>
      </c>
      <c r="E55" s="77"/>
      <c r="F55" s="77"/>
      <c r="G55" s="64"/>
      <c r="H55" s="65"/>
      <c r="I55" s="65"/>
      <c r="J55" s="65"/>
      <c r="K55" s="65"/>
      <c r="L55" s="66"/>
      <c r="M55" s="48">
        <f t="shared" si="13"/>
        <v>0</v>
      </c>
      <c r="N55" s="67">
        <f t="shared" si="8"/>
        <v>0</v>
      </c>
      <c r="O55" s="50">
        <f t="shared" si="2"/>
        <v>0</v>
      </c>
      <c r="P55" s="51">
        <f t="shared" ref="P55:P58" si="15">TRUNC(K55,2)</f>
        <v>0</v>
      </c>
      <c r="Q55" s="52"/>
      <c r="R55" s="53"/>
      <c r="S55" s="53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</row>
    <row r="56" spans="1:36" ht="15.5" x14ac:dyDescent="0.35">
      <c r="A56" s="78" t="s">
        <v>18</v>
      </c>
      <c r="B56" s="126" t="s">
        <v>91</v>
      </c>
      <c r="C56" s="66" t="s">
        <v>30</v>
      </c>
      <c r="D56" s="92">
        <v>117</v>
      </c>
      <c r="E56" s="64"/>
      <c r="F56" s="64"/>
      <c r="G56" s="64"/>
      <c r="H56" s="65"/>
      <c r="I56" s="65"/>
      <c r="J56" s="65"/>
      <c r="K56" s="65"/>
      <c r="L56" s="66"/>
      <c r="M56" s="48">
        <f t="shared" si="13"/>
        <v>0</v>
      </c>
      <c r="N56" s="67">
        <f t="shared" si="8"/>
        <v>0</v>
      </c>
      <c r="O56" s="50">
        <f t="shared" si="2"/>
        <v>0</v>
      </c>
      <c r="P56" s="51">
        <f t="shared" si="15"/>
        <v>0</v>
      </c>
      <c r="Q56" s="52"/>
      <c r="R56" s="53"/>
      <c r="S56" s="53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</row>
    <row r="57" spans="1:36" ht="15.5" x14ac:dyDescent="0.35">
      <c r="A57" s="128" t="s">
        <v>20</v>
      </c>
      <c r="B57" s="129" t="s">
        <v>92</v>
      </c>
      <c r="C57" s="73" t="s">
        <v>93</v>
      </c>
      <c r="D57" s="96">
        <v>251</v>
      </c>
      <c r="E57" s="75"/>
      <c r="F57" s="75"/>
      <c r="G57" s="99"/>
      <c r="H57" s="65"/>
      <c r="I57" s="65"/>
      <c r="J57" s="65"/>
      <c r="K57" s="65"/>
      <c r="L57" s="66"/>
      <c r="M57" s="48">
        <f t="shared" si="13"/>
        <v>0</v>
      </c>
      <c r="N57" s="67">
        <f t="shared" si="8"/>
        <v>0</v>
      </c>
      <c r="O57" s="50">
        <f t="shared" si="2"/>
        <v>0</v>
      </c>
      <c r="P57" s="51">
        <f t="shared" si="15"/>
        <v>0</v>
      </c>
      <c r="Q57" s="52"/>
      <c r="R57" s="53"/>
      <c r="S57" s="53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</row>
    <row r="58" spans="1:36" ht="15.5" x14ac:dyDescent="0.35">
      <c r="A58" s="130" t="s">
        <v>22</v>
      </c>
      <c r="B58" s="131" t="s">
        <v>94</v>
      </c>
      <c r="C58" s="84" t="s">
        <v>93</v>
      </c>
      <c r="D58" s="132">
        <v>17</v>
      </c>
      <c r="E58" s="112"/>
      <c r="F58" s="112"/>
      <c r="G58" s="112"/>
      <c r="H58" s="65"/>
      <c r="I58" s="65"/>
      <c r="J58" s="65"/>
      <c r="K58" s="65"/>
      <c r="L58" s="66"/>
      <c r="M58" s="48">
        <f t="shared" si="13"/>
        <v>0</v>
      </c>
      <c r="N58" s="67">
        <f t="shared" si="8"/>
        <v>0</v>
      </c>
      <c r="O58" s="50">
        <f t="shared" si="2"/>
        <v>0</v>
      </c>
      <c r="P58" s="51">
        <f t="shared" si="15"/>
        <v>0</v>
      </c>
      <c r="Q58" s="52"/>
      <c r="R58" s="53"/>
      <c r="S58" s="53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</row>
    <row r="59" spans="1:36" ht="15.5" x14ac:dyDescent="0.35">
      <c r="A59" s="54" t="s">
        <v>95</v>
      </c>
      <c r="B59" s="55" t="s">
        <v>96</v>
      </c>
      <c r="C59" s="56" t="s">
        <v>28</v>
      </c>
      <c r="D59" s="57"/>
      <c r="E59" s="57"/>
      <c r="F59" s="57"/>
      <c r="G59" s="57"/>
      <c r="H59" s="58"/>
      <c r="I59" s="58"/>
      <c r="J59" s="58"/>
      <c r="K59" s="58"/>
      <c r="L59" s="58"/>
      <c r="M59" s="48">
        <f t="shared" si="13"/>
        <v>0</v>
      </c>
      <c r="N59" s="67">
        <f t="shared" si="8"/>
        <v>0</v>
      </c>
      <c r="O59" s="50">
        <f t="shared" si="2"/>
        <v>0</v>
      </c>
      <c r="P59" s="51"/>
      <c r="Q59" s="52"/>
      <c r="R59" s="53"/>
      <c r="S59" s="53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</row>
    <row r="60" spans="1:36" ht="15.5" x14ac:dyDescent="0.35">
      <c r="A60" s="128" t="s">
        <v>15</v>
      </c>
      <c r="B60" s="133" t="s">
        <v>97</v>
      </c>
      <c r="C60" s="66" t="s">
        <v>30</v>
      </c>
      <c r="D60" s="134">
        <v>1529</v>
      </c>
      <c r="E60" s="135"/>
      <c r="F60" s="135"/>
      <c r="G60" s="64"/>
      <c r="H60" s="65"/>
      <c r="I60" s="65"/>
      <c r="J60" s="65"/>
      <c r="K60" s="65"/>
      <c r="L60" s="66"/>
      <c r="M60" s="48">
        <f t="shared" si="13"/>
        <v>0</v>
      </c>
      <c r="N60" s="67">
        <f t="shared" si="8"/>
        <v>0</v>
      </c>
      <c r="O60" s="50">
        <f t="shared" si="2"/>
        <v>0</v>
      </c>
      <c r="P60" s="51">
        <f t="shared" ref="P60:P62" si="16">TRUNC(K60,2)</f>
        <v>0</v>
      </c>
      <c r="Q60" s="52"/>
      <c r="R60" s="53"/>
      <c r="S60" s="53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</row>
    <row r="61" spans="1:36" ht="15.5" x14ac:dyDescent="0.35">
      <c r="A61" s="78" t="s">
        <v>18</v>
      </c>
      <c r="B61" s="136" t="s">
        <v>98</v>
      </c>
      <c r="C61" s="66" t="s">
        <v>30</v>
      </c>
      <c r="D61" s="137">
        <v>234</v>
      </c>
      <c r="E61" s="138"/>
      <c r="F61" s="138"/>
      <c r="G61" s="64"/>
      <c r="H61" s="65"/>
      <c r="I61" s="65"/>
      <c r="J61" s="65"/>
      <c r="K61" s="65"/>
      <c r="L61" s="66"/>
      <c r="M61" s="48">
        <f t="shared" si="13"/>
        <v>0</v>
      </c>
      <c r="N61" s="67">
        <f t="shared" si="8"/>
        <v>0</v>
      </c>
      <c r="O61" s="50">
        <f t="shared" si="2"/>
        <v>0</v>
      </c>
      <c r="P61" s="51">
        <f t="shared" si="16"/>
        <v>0</v>
      </c>
      <c r="Q61" s="52"/>
      <c r="R61" s="53"/>
      <c r="S61" s="53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</row>
    <row r="62" spans="1:36" ht="38.5" x14ac:dyDescent="0.35">
      <c r="A62" s="128" t="s">
        <v>20</v>
      </c>
      <c r="B62" s="139" t="s">
        <v>99</v>
      </c>
      <c r="C62" s="66" t="s">
        <v>30</v>
      </c>
      <c r="D62" s="140">
        <v>27</v>
      </c>
      <c r="E62" s="141"/>
      <c r="F62" s="141"/>
      <c r="G62" s="64"/>
      <c r="H62" s="65"/>
      <c r="I62" s="65"/>
      <c r="J62" s="65"/>
      <c r="K62" s="65"/>
      <c r="L62" s="66"/>
      <c r="M62" s="48">
        <f t="shared" si="13"/>
        <v>0</v>
      </c>
      <c r="N62" s="67">
        <f t="shared" si="8"/>
        <v>0</v>
      </c>
      <c r="O62" s="50">
        <f t="shared" si="2"/>
        <v>0</v>
      </c>
      <c r="P62" s="51">
        <f t="shared" si="16"/>
        <v>0</v>
      </c>
      <c r="Q62" s="52"/>
      <c r="R62" s="53"/>
      <c r="S62" s="53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</row>
    <row r="63" spans="1:36" ht="15.5" x14ac:dyDescent="0.35">
      <c r="A63" s="54" t="s">
        <v>100</v>
      </c>
      <c r="B63" s="55" t="s">
        <v>101</v>
      </c>
      <c r="C63" s="56" t="s">
        <v>28</v>
      </c>
      <c r="D63" s="57"/>
      <c r="E63" s="57"/>
      <c r="F63" s="57"/>
      <c r="G63" s="57"/>
      <c r="H63" s="58"/>
      <c r="I63" s="58"/>
      <c r="J63" s="58"/>
      <c r="K63" s="58"/>
      <c r="L63" s="58"/>
      <c r="M63" s="48">
        <f t="shared" si="13"/>
        <v>0</v>
      </c>
      <c r="N63" s="67">
        <f t="shared" si="8"/>
        <v>0</v>
      </c>
      <c r="O63" s="50">
        <f t="shared" si="2"/>
        <v>0</v>
      </c>
      <c r="P63" s="51"/>
      <c r="Q63" s="52"/>
      <c r="R63" s="53"/>
      <c r="S63" s="53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</row>
    <row r="64" spans="1:36" ht="37.5" x14ac:dyDescent="0.35">
      <c r="A64" s="142" t="s">
        <v>15</v>
      </c>
      <c r="B64" s="143" t="s">
        <v>102</v>
      </c>
      <c r="C64" s="144" t="s">
        <v>17</v>
      </c>
      <c r="D64" s="137">
        <v>87</v>
      </c>
      <c r="E64" s="145"/>
      <c r="F64" s="146"/>
      <c r="G64" s="64"/>
      <c r="H64" s="65"/>
      <c r="I64" s="65"/>
      <c r="J64" s="65"/>
      <c r="K64" s="65"/>
      <c r="L64" s="66"/>
      <c r="M64" s="48">
        <f t="shared" si="13"/>
        <v>0</v>
      </c>
      <c r="N64" s="67">
        <f t="shared" si="8"/>
        <v>0</v>
      </c>
      <c r="O64" s="50">
        <f t="shared" si="2"/>
        <v>0</v>
      </c>
      <c r="P64" s="51">
        <f t="shared" ref="P64:P68" si="17">TRUNC(K64,2)</f>
        <v>0</v>
      </c>
      <c r="Q64" s="52"/>
      <c r="R64" s="53"/>
      <c r="S64" s="53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</row>
    <row r="65" spans="1:36" ht="37.5" x14ac:dyDescent="0.35">
      <c r="A65" s="142" t="s">
        <v>18</v>
      </c>
      <c r="B65" s="143" t="s">
        <v>103</v>
      </c>
      <c r="C65" s="144" t="s">
        <v>17</v>
      </c>
      <c r="D65" s="137">
        <v>5</v>
      </c>
      <c r="E65" s="145"/>
      <c r="F65" s="146"/>
      <c r="G65" s="64"/>
      <c r="H65" s="65"/>
      <c r="I65" s="65"/>
      <c r="J65" s="65"/>
      <c r="K65" s="65"/>
      <c r="L65" s="66"/>
      <c r="M65" s="48">
        <f t="shared" si="13"/>
        <v>0</v>
      </c>
      <c r="N65" s="67">
        <f t="shared" si="8"/>
        <v>0</v>
      </c>
      <c r="O65" s="50">
        <f t="shared" si="2"/>
        <v>0</v>
      </c>
      <c r="P65" s="51">
        <f t="shared" si="17"/>
        <v>0</v>
      </c>
      <c r="Q65" s="52"/>
      <c r="R65" s="53"/>
      <c r="S65" s="53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</row>
    <row r="66" spans="1:36" ht="37.5" x14ac:dyDescent="0.35">
      <c r="A66" s="147" t="s">
        <v>20</v>
      </c>
      <c r="B66" s="143" t="s">
        <v>104</v>
      </c>
      <c r="C66" s="144" t="s">
        <v>17</v>
      </c>
      <c r="D66" s="137">
        <v>1</v>
      </c>
      <c r="E66" s="145"/>
      <c r="F66" s="145"/>
      <c r="G66" s="65"/>
      <c r="H66" s="65"/>
      <c r="I66" s="65"/>
      <c r="J66" s="65"/>
      <c r="K66" s="65"/>
      <c r="L66" s="66"/>
      <c r="M66" s="48">
        <f t="shared" si="13"/>
        <v>0</v>
      </c>
      <c r="N66" s="67">
        <f t="shared" si="8"/>
        <v>0</v>
      </c>
      <c r="O66" s="50">
        <f t="shared" si="2"/>
        <v>0</v>
      </c>
      <c r="P66" s="51">
        <f t="shared" si="17"/>
        <v>0</v>
      </c>
      <c r="Q66" s="52"/>
      <c r="R66" s="53"/>
      <c r="S66" s="53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</row>
    <row r="67" spans="1:36" ht="37.5" x14ac:dyDescent="0.35">
      <c r="A67" s="142" t="s">
        <v>22</v>
      </c>
      <c r="B67" s="143" t="s">
        <v>105</v>
      </c>
      <c r="C67" s="144" t="s">
        <v>17</v>
      </c>
      <c r="D67" s="137">
        <v>2</v>
      </c>
      <c r="E67" s="145"/>
      <c r="F67" s="146"/>
      <c r="G67" s="64"/>
      <c r="H67" s="65"/>
      <c r="I67" s="65"/>
      <c r="J67" s="65"/>
      <c r="K67" s="65"/>
      <c r="L67" s="66"/>
      <c r="M67" s="48">
        <f t="shared" si="13"/>
        <v>0</v>
      </c>
      <c r="N67" s="67">
        <f t="shared" si="8"/>
        <v>0</v>
      </c>
      <c r="O67" s="50">
        <f t="shared" si="2"/>
        <v>0</v>
      </c>
      <c r="P67" s="51">
        <f t="shared" si="17"/>
        <v>0</v>
      </c>
      <c r="Q67" s="52"/>
      <c r="R67" s="53"/>
      <c r="S67" s="53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</row>
    <row r="68" spans="1:36" ht="37.5" x14ac:dyDescent="0.35">
      <c r="A68" s="148" t="s">
        <v>24</v>
      </c>
      <c r="B68" s="143" t="s">
        <v>106</v>
      </c>
      <c r="C68" s="144" t="s">
        <v>17</v>
      </c>
      <c r="D68" s="137">
        <v>2</v>
      </c>
      <c r="E68" s="145"/>
      <c r="F68" s="145"/>
      <c r="G68" s="65"/>
      <c r="H68" s="65"/>
      <c r="I68" s="65"/>
      <c r="J68" s="65"/>
      <c r="K68" s="65"/>
      <c r="L68" s="66"/>
      <c r="M68" s="48">
        <f t="shared" si="13"/>
        <v>0</v>
      </c>
      <c r="N68" s="67">
        <f t="shared" si="8"/>
        <v>0</v>
      </c>
      <c r="O68" s="50">
        <f t="shared" si="2"/>
        <v>0</v>
      </c>
      <c r="P68" s="51">
        <f t="shared" si="17"/>
        <v>0</v>
      </c>
      <c r="Q68" s="52"/>
      <c r="R68" s="53"/>
      <c r="S68" s="53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</row>
    <row r="69" spans="1:36" ht="15.5" x14ac:dyDescent="0.35">
      <c r="A69" s="54" t="s">
        <v>107</v>
      </c>
      <c r="B69" s="55" t="s">
        <v>108</v>
      </c>
      <c r="C69" s="149" t="s">
        <v>28</v>
      </c>
      <c r="D69" s="57"/>
      <c r="E69" s="57"/>
      <c r="F69" s="57"/>
      <c r="G69" s="57"/>
      <c r="H69" s="58"/>
      <c r="I69" s="58"/>
      <c r="J69" s="58"/>
      <c r="K69" s="58"/>
      <c r="L69" s="58"/>
      <c r="M69" s="48">
        <f t="shared" si="13"/>
        <v>0</v>
      </c>
      <c r="N69" s="67">
        <f t="shared" si="8"/>
        <v>0</v>
      </c>
      <c r="O69" s="50">
        <f t="shared" si="2"/>
        <v>0</v>
      </c>
      <c r="P69" s="51"/>
      <c r="Q69" s="52"/>
      <c r="R69" s="53"/>
      <c r="S69" s="53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</row>
    <row r="70" spans="1:36" ht="26" x14ac:dyDescent="0.35">
      <c r="A70" s="150" t="s">
        <v>15</v>
      </c>
      <c r="B70" s="151" t="s">
        <v>109</v>
      </c>
      <c r="C70" s="152" t="s">
        <v>17</v>
      </c>
      <c r="D70" s="153">
        <v>4</v>
      </c>
      <c r="E70" s="154"/>
      <c r="F70" s="155"/>
      <c r="G70" s="109"/>
      <c r="H70" s="65"/>
      <c r="I70" s="65"/>
      <c r="J70" s="65"/>
      <c r="K70" s="65"/>
      <c r="L70" s="66"/>
      <c r="M70" s="48">
        <f t="shared" si="13"/>
        <v>0</v>
      </c>
      <c r="N70" s="67">
        <f t="shared" si="8"/>
        <v>0</v>
      </c>
      <c r="O70" s="50">
        <f t="shared" si="2"/>
        <v>0</v>
      </c>
      <c r="P70" s="51">
        <f t="shared" ref="P70:P87" si="18">TRUNC(K70,2)</f>
        <v>0</v>
      </c>
      <c r="Q70" s="52"/>
      <c r="R70" s="53"/>
      <c r="S70" s="53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</row>
    <row r="71" spans="1:36" ht="26" x14ac:dyDescent="0.35">
      <c r="A71" s="156" t="s">
        <v>18</v>
      </c>
      <c r="B71" s="69" t="s">
        <v>110</v>
      </c>
      <c r="C71" s="157" t="s">
        <v>17</v>
      </c>
      <c r="D71" s="137">
        <v>1</v>
      </c>
      <c r="E71" s="158"/>
      <c r="F71" s="70"/>
      <c r="G71" s="65"/>
      <c r="H71" s="65"/>
      <c r="I71" s="65"/>
      <c r="J71" s="65"/>
      <c r="K71" s="65"/>
      <c r="L71" s="66"/>
      <c r="M71" s="48">
        <f t="shared" si="13"/>
        <v>0</v>
      </c>
      <c r="N71" s="67">
        <f t="shared" si="8"/>
        <v>0</v>
      </c>
      <c r="O71" s="50">
        <f t="shared" si="2"/>
        <v>0</v>
      </c>
      <c r="P71" s="51">
        <f t="shared" si="18"/>
        <v>0</v>
      </c>
      <c r="Q71" s="52"/>
      <c r="R71" s="53"/>
      <c r="S71" s="53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</row>
    <row r="72" spans="1:36" ht="26" x14ac:dyDescent="0.35">
      <c r="A72" s="156" t="s">
        <v>20</v>
      </c>
      <c r="B72" s="69" t="s">
        <v>111</v>
      </c>
      <c r="C72" s="157" t="s">
        <v>17</v>
      </c>
      <c r="D72" s="137">
        <v>1</v>
      </c>
      <c r="E72" s="158"/>
      <c r="F72" s="70"/>
      <c r="G72" s="65"/>
      <c r="H72" s="65"/>
      <c r="I72" s="65"/>
      <c r="J72" s="65"/>
      <c r="K72" s="65"/>
      <c r="L72" s="66"/>
      <c r="M72" s="48">
        <f t="shared" si="13"/>
        <v>0</v>
      </c>
      <c r="N72" s="67">
        <f t="shared" si="8"/>
        <v>0</v>
      </c>
      <c r="O72" s="50">
        <f t="shared" si="2"/>
        <v>0</v>
      </c>
      <c r="P72" s="51">
        <f t="shared" si="18"/>
        <v>0</v>
      </c>
      <c r="Q72" s="52"/>
      <c r="R72" s="53"/>
      <c r="S72" s="53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</row>
    <row r="73" spans="1:36" ht="26" x14ac:dyDescent="0.35">
      <c r="A73" s="156" t="s">
        <v>22</v>
      </c>
      <c r="B73" s="69" t="s">
        <v>112</v>
      </c>
      <c r="C73" s="157" t="s">
        <v>17</v>
      </c>
      <c r="D73" s="137">
        <v>1</v>
      </c>
      <c r="E73" s="158"/>
      <c r="F73" s="70"/>
      <c r="G73" s="65"/>
      <c r="H73" s="65"/>
      <c r="I73" s="65"/>
      <c r="J73" s="65"/>
      <c r="K73" s="65"/>
      <c r="L73" s="66"/>
      <c r="M73" s="48">
        <f t="shared" si="13"/>
        <v>0</v>
      </c>
      <c r="N73" s="67">
        <f t="shared" si="8"/>
        <v>0</v>
      </c>
      <c r="O73" s="50">
        <f t="shared" si="2"/>
        <v>0</v>
      </c>
      <c r="P73" s="51">
        <f t="shared" si="18"/>
        <v>0</v>
      </c>
      <c r="Q73" s="52"/>
      <c r="R73" s="53"/>
      <c r="S73" s="53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</row>
    <row r="74" spans="1:36" ht="26" x14ac:dyDescent="0.35">
      <c r="A74" s="156" t="s">
        <v>24</v>
      </c>
      <c r="B74" s="69" t="s">
        <v>113</v>
      </c>
      <c r="C74" s="157" t="s">
        <v>17</v>
      </c>
      <c r="D74" s="137">
        <v>1</v>
      </c>
      <c r="E74" s="158"/>
      <c r="F74" s="70"/>
      <c r="G74" s="65"/>
      <c r="H74" s="65"/>
      <c r="I74" s="65"/>
      <c r="J74" s="65"/>
      <c r="K74" s="65"/>
      <c r="L74" s="66"/>
      <c r="M74" s="48">
        <f t="shared" si="13"/>
        <v>0</v>
      </c>
      <c r="N74" s="67">
        <f t="shared" si="8"/>
        <v>0</v>
      </c>
      <c r="O74" s="50">
        <f t="shared" si="2"/>
        <v>0</v>
      </c>
      <c r="P74" s="51">
        <f t="shared" si="18"/>
        <v>0</v>
      </c>
      <c r="Q74" s="52"/>
      <c r="R74" s="53"/>
      <c r="S74" s="53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</row>
    <row r="75" spans="1:36" ht="26" x14ac:dyDescent="0.35">
      <c r="A75" s="156" t="s">
        <v>40</v>
      </c>
      <c r="B75" s="69" t="s">
        <v>114</v>
      </c>
      <c r="C75" s="157" t="s">
        <v>17</v>
      </c>
      <c r="D75" s="137">
        <v>3</v>
      </c>
      <c r="E75" s="158"/>
      <c r="F75" s="70"/>
      <c r="G75" s="65"/>
      <c r="H75" s="65"/>
      <c r="I75" s="65"/>
      <c r="J75" s="65"/>
      <c r="K75" s="65"/>
      <c r="L75" s="66"/>
      <c r="M75" s="48">
        <f t="shared" si="13"/>
        <v>0</v>
      </c>
      <c r="N75" s="67">
        <f t="shared" si="8"/>
        <v>0</v>
      </c>
      <c r="O75" s="50">
        <f t="shared" si="2"/>
        <v>0</v>
      </c>
      <c r="P75" s="51">
        <f t="shared" si="18"/>
        <v>0</v>
      </c>
      <c r="Q75" s="52"/>
      <c r="R75" s="53"/>
      <c r="S75" s="53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</row>
    <row r="76" spans="1:36" ht="26" x14ac:dyDescent="0.35">
      <c r="A76" s="156" t="s">
        <v>43</v>
      </c>
      <c r="B76" s="69" t="s">
        <v>115</v>
      </c>
      <c r="C76" s="157" t="s">
        <v>17</v>
      </c>
      <c r="D76" s="137">
        <v>1</v>
      </c>
      <c r="E76" s="158"/>
      <c r="F76" s="70"/>
      <c r="G76" s="65"/>
      <c r="H76" s="65"/>
      <c r="I76" s="65"/>
      <c r="J76" s="65"/>
      <c r="K76" s="65"/>
      <c r="L76" s="66"/>
      <c r="M76" s="48">
        <f t="shared" si="13"/>
        <v>0</v>
      </c>
      <c r="N76" s="67">
        <f t="shared" si="8"/>
        <v>0</v>
      </c>
      <c r="O76" s="50">
        <f t="shared" si="2"/>
        <v>0</v>
      </c>
      <c r="P76" s="51">
        <f t="shared" si="18"/>
        <v>0</v>
      </c>
      <c r="Q76" s="52"/>
      <c r="R76" s="53"/>
      <c r="S76" s="53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</row>
    <row r="77" spans="1:36" ht="26" x14ac:dyDescent="0.35">
      <c r="A77" s="156" t="s">
        <v>45</v>
      </c>
      <c r="B77" s="69" t="s">
        <v>116</v>
      </c>
      <c r="C77" s="157" t="s">
        <v>17</v>
      </c>
      <c r="D77" s="137">
        <v>1</v>
      </c>
      <c r="E77" s="158"/>
      <c r="F77" s="70"/>
      <c r="G77" s="65"/>
      <c r="H77" s="65"/>
      <c r="I77" s="65"/>
      <c r="J77" s="65"/>
      <c r="K77" s="65"/>
      <c r="L77" s="66"/>
      <c r="M77" s="48">
        <f t="shared" si="13"/>
        <v>0</v>
      </c>
      <c r="N77" s="67">
        <f t="shared" si="8"/>
        <v>0</v>
      </c>
      <c r="O77" s="50">
        <f t="shared" si="2"/>
        <v>0</v>
      </c>
      <c r="P77" s="51">
        <f t="shared" si="18"/>
        <v>0</v>
      </c>
      <c r="Q77" s="52"/>
      <c r="R77" s="53"/>
      <c r="S77" s="53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</row>
    <row r="78" spans="1:36" ht="26" x14ac:dyDescent="0.35">
      <c r="A78" s="156" t="s">
        <v>47</v>
      </c>
      <c r="B78" s="69" t="s">
        <v>117</v>
      </c>
      <c r="C78" s="157" t="s">
        <v>17</v>
      </c>
      <c r="D78" s="137">
        <v>1</v>
      </c>
      <c r="E78" s="158"/>
      <c r="F78" s="70"/>
      <c r="G78" s="65"/>
      <c r="H78" s="65"/>
      <c r="I78" s="65"/>
      <c r="J78" s="65"/>
      <c r="K78" s="65"/>
      <c r="L78" s="66"/>
      <c r="M78" s="48">
        <f t="shared" si="13"/>
        <v>0</v>
      </c>
      <c r="N78" s="67">
        <f t="shared" si="8"/>
        <v>0</v>
      </c>
      <c r="O78" s="50">
        <f t="shared" si="2"/>
        <v>0</v>
      </c>
      <c r="P78" s="51">
        <f t="shared" si="18"/>
        <v>0</v>
      </c>
      <c r="Q78" s="52"/>
      <c r="R78" s="53"/>
      <c r="S78" s="53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</row>
    <row r="79" spans="1:36" ht="26" x14ac:dyDescent="0.35">
      <c r="A79" s="156" t="s">
        <v>118</v>
      </c>
      <c r="B79" s="69" t="s">
        <v>119</v>
      </c>
      <c r="C79" s="157" t="s">
        <v>17</v>
      </c>
      <c r="D79" s="137">
        <v>1</v>
      </c>
      <c r="E79" s="158"/>
      <c r="F79" s="70"/>
      <c r="G79" s="65"/>
      <c r="H79" s="65"/>
      <c r="I79" s="65"/>
      <c r="J79" s="65"/>
      <c r="K79" s="65"/>
      <c r="L79" s="66"/>
      <c r="M79" s="48">
        <f t="shared" si="13"/>
        <v>0</v>
      </c>
      <c r="N79" s="67">
        <f t="shared" si="8"/>
        <v>0</v>
      </c>
      <c r="O79" s="50">
        <f t="shared" si="2"/>
        <v>0</v>
      </c>
      <c r="P79" s="51">
        <f t="shared" si="18"/>
        <v>0</v>
      </c>
      <c r="Q79" s="52"/>
      <c r="R79" s="53"/>
      <c r="S79" s="53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</row>
    <row r="80" spans="1:36" ht="26" x14ac:dyDescent="0.35">
      <c r="A80" s="156" t="s">
        <v>120</v>
      </c>
      <c r="B80" s="69" t="s">
        <v>121</v>
      </c>
      <c r="C80" s="157" t="s">
        <v>17</v>
      </c>
      <c r="D80" s="137">
        <v>1</v>
      </c>
      <c r="E80" s="158"/>
      <c r="F80" s="70"/>
      <c r="G80" s="65"/>
      <c r="H80" s="65"/>
      <c r="I80" s="65"/>
      <c r="J80" s="65"/>
      <c r="K80" s="65"/>
      <c r="L80" s="66"/>
      <c r="M80" s="48">
        <f t="shared" si="13"/>
        <v>0</v>
      </c>
      <c r="N80" s="67">
        <f t="shared" si="8"/>
        <v>0</v>
      </c>
      <c r="O80" s="50">
        <f t="shared" si="2"/>
        <v>0</v>
      </c>
      <c r="P80" s="51">
        <f t="shared" si="18"/>
        <v>0</v>
      </c>
      <c r="Q80" s="52"/>
      <c r="R80" s="53"/>
      <c r="S80" s="53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</row>
    <row r="81" spans="1:36" ht="26" x14ac:dyDescent="0.35">
      <c r="A81" s="156" t="s">
        <v>122</v>
      </c>
      <c r="B81" s="69" t="s">
        <v>123</v>
      </c>
      <c r="C81" s="157" t="s">
        <v>17</v>
      </c>
      <c r="D81" s="137">
        <v>1</v>
      </c>
      <c r="E81" s="158"/>
      <c r="F81" s="70"/>
      <c r="G81" s="65"/>
      <c r="H81" s="65"/>
      <c r="I81" s="65"/>
      <c r="J81" s="65"/>
      <c r="K81" s="65"/>
      <c r="L81" s="66"/>
      <c r="M81" s="48">
        <f t="shared" si="13"/>
        <v>0</v>
      </c>
      <c r="N81" s="67">
        <f t="shared" si="8"/>
        <v>0</v>
      </c>
      <c r="O81" s="50">
        <f t="shared" si="2"/>
        <v>0</v>
      </c>
      <c r="P81" s="51">
        <f t="shared" si="18"/>
        <v>0</v>
      </c>
      <c r="Q81" s="52"/>
      <c r="R81" s="53"/>
      <c r="S81" s="53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</row>
    <row r="82" spans="1:36" ht="26" x14ac:dyDescent="0.35">
      <c r="A82" s="156" t="s">
        <v>124</v>
      </c>
      <c r="B82" s="69" t="s">
        <v>125</v>
      </c>
      <c r="C82" s="157" t="s">
        <v>17</v>
      </c>
      <c r="D82" s="137">
        <v>1</v>
      </c>
      <c r="E82" s="158"/>
      <c r="F82" s="70"/>
      <c r="G82" s="65"/>
      <c r="H82" s="65"/>
      <c r="I82" s="65"/>
      <c r="J82" s="65"/>
      <c r="K82" s="65"/>
      <c r="L82" s="66"/>
      <c r="M82" s="48">
        <f t="shared" si="13"/>
        <v>0</v>
      </c>
      <c r="N82" s="67">
        <f t="shared" si="8"/>
        <v>0</v>
      </c>
      <c r="O82" s="50">
        <f t="shared" si="2"/>
        <v>0</v>
      </c>
      <c r="P82" s="51">
        <f t="shared" si="18"/>
        <v>0</v>
      </c>
      <c r="Q82" s="52"/>
      <c r="R82" s="53"/>
      <c r="S82" s="53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</row>
    <row r="83" spans="1:36" ht="26" x14ac:dyDescent="0.35">
      <c r="A83" s="156" t="s">
        <v>126</v>
      </c>
      <c r="B83" s="69" t="s">
        <v>127</v>
      </c>
      <c r="C83" s="157" t="s">
        <v>17</v>
      </c>
      <c r="D83" s="137">
        <v>1</v>
      </c>
      <c r="E83" s="158"/>
      <c r="F83" s="70"/>
      <c r="G83" s="65"/>
      <c r="H83" s="65"/>
      <c r="I83" s="65"/>
      <c r="J83" s="65"/>
      <c r="K83" s="65"/>
      <c r="L83" s="66"/>
      <c r="M83" s="48">
        <f t="shared" si="13"/>
        <v>0</v>
      </c>
      <c r="N83" s="67">
        <f t="shared" si="8"/>
        <v>0</v>
      </c>
      <c r="O83" s="50">
        <f t="shared" si="2"/>
        <v>0</v>
      </c>
      <c r="P83" s="51">
        <f t="shared" si="18"/>
        <v>0</v>
      </c>
      <c r="Q83" s="52"/>
      <c r="R83" s="53"/>
      <c r="S83" s="53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</row>
    <row r="84" spans="1:36" ht="26" x14ac:dyDescent="0.35">
      <c r="A84" s="156" t="s">
        <v>128</v>
      </c>
      <c r="B84" s="69" t="s">
        <v>129</v>
      </c>
      <c r="C84" s="157" t="s">
        <v>17</v>
      </c>
      <c r="D84" s="137">
        <v>1</v>
      </c>
      <c r="E84" s="158"/>
      <c r="F84" s="70"/>
      <c r="G84" s="65"/>
      <c r="H84" s="65"/>
      <c r="I84" s="65"/>
      <c r="J84" s="65"/>
      <c r="K84" s="65"/>
      <c r="L84" s="66"/>
      <c r="M84" s="48">
        <f t="shared" si="13"/>
        <v>0</v>
      </c>
      <c r="N84" s="67">
        <f t="shared" si="8"/>
        <v>0</v>
      </c>
      <c r="O84" s="50">
        <f t="shared" si="2"/>
        <v>0</v>
      </c>
      <c r="P84" s="51">
        <f t="shared" si="18"/>
        <v>0</v>
      </c>
      <c r="Q84" s="52"/>
      <c r="R84" s="53"/>
      <c r="S84" s="53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</row>
    <row r="85" spans="1:36" ht="26" x14ac:dyDescent="0.35">
      <c r="A85" s="156" t="s">
        <v>130</v>
      </c>
      <c r="B85" s="159" t="s">
        <v>131</v>
      </c>
      <c r="C85" s="160" t="s">
        <v>17</v>
      </c>
      <c r="D85" s="161">
        <v>2</v>
      </c>
      <c r="E85" s="162"/>
      <c r="F85" s="163"/>
      <c r="G85" s="81"/>
      <c r="H85" s="81"/>
      <c r="I85" s="81"/>
      <c r="J85" s="81"/>
      <c r="K85" s="81"/>
      <c r="L85" s="82"/>
      <c r="M85" s="48">
        <f t="shared" si="13"/>
        <v>0</v>
      </c>
      <c r="N85" s="67">
        <f t="shared" si="8"/>
        <v>0</v>
      </c>
      <c r="O85" s="50">
        <f t="shared" si="2"/>
        <v>0</v>
      </c>
      <c r="P85" s="51">
        <f t="shared" si="18"/>
        <v>0</v>
      </c>
      <c r="Q85" s="52"/>
      <c r="R85" s="53"/>
      <c r="S85" s="53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</row>
    <row r="86" spans="1:36" ht="26" x14ac:dyDescent="0.35">
      <c r="A86" s="156" t="s">
        <v>132</v>
      </c>
      <c r="B86" s="69" t="s">
        <v>133</v>
      </c>
      <c r="C86" s="157" t="s">
        <v>17</v>
      </c>
      <c r="D86" s="137">
        <v>1</v>
      </c>
      <c r="E86" s="158"/>
      <c r="F86" s="70"/>
      <c r="G86" s="65"/>
      <c r="H86" s="65"/>
      <c r="I86" s="65"/>
      <c r="J86" s="65"/>
      <c r="K86" s="65"/>
      <c r="L86" s="66"/>
      <c r="M86" s="48">
        <f t="shared" si="13"/>
        <v>0</v>
      </c>
      <c r="N86" s="67">
        <f t="shared" si="8"/>
        <v>0</v>
      </c>
      <c r="O86" s="50">
        <f t="shared" si="2"/>
        <v>0</v>
      </c>
      <c r="P86" s="51">
        <f t="shared" si="18"/>
        <v>0</v>
      </c>
      <c r="Q86" s="52"/>
      <c r="R86" s="53"/>
      <c r="S86" s="53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</row>
    <row r="87" spans="1:36" ht="26" x14ac:dyDescent="0.35">
      <c r="A87" s="156" t="s">
        <v>134</v>
      </c>
      <c r="B87" s="164" t="s">
        <v>135</v>
      </c>
      <c r="C87" s="165" t="s">
        <v>17</v>
      </c>
      <c r="D87" s="166">
        <v>1</v>
      </c>
      <c r="E87" s="167"/>
      <c r="F87" s="168"/>
      <c r="G87" s="169"/>
      <c r="H87" s="63"/>
      <c r="I87" s="63"/>
      <c r="J87" s="63"/>
      <c r="K87" s="63"/>
      <c r="L87" s="62"/>
      <c r="M87" s="48">
        <f t="shared" si="13"/>
        <v>0</v>
      </c>
      <c r="N87" s="67">
        <f t="shared" si="8"/>
        <v>0</v>
      </c>
      <c r="O87" s="50">
        <f t="shared" si="2"/>
        <v>0</v>
      </c>
      <c r="P87" s="51">
        <f t="shared" si="18"/>
        <v>0</v>
      </c>
      <c r="Q87" s="52"/>
      <c r="R87" s="53"/>
      <c r="S87" s="53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</row>
    <row r="88" spans="1:36" ht="15.5" x14ac:dyDescent="0.35">
      <c r="A88" s="54" t="s">
        <v>136</v>
      </c>
      <c r="B88" s="55" t="s">
        <v>137</v>
      </c>
      <c r="C88" s="149" t="s">
        <v>28</v>
      </c>
      <c r="D88" s="170"/>
      <c r="E88" s="57"/>
      <c r="F88" s="57"/>
      <c r="G88" s="57"/>
      <c r="H88" s="58"/>
      <c r="I88" s="58"/>
      <c r="J88" s="58"/>
      <c r="K88" s="58"/>
      <c r="L88" s="58"/>
      <c r="M88" s="48">
        <f t="shared" si="13"/>
        <v>0</v>
      </c>
      <c r="N88" s="67">
        <f t="shared" si="8"/>
        <v>0</v>
      </c>
      <c r="O88" s="50">
        <f t="shared" si="2"/>
        <v>0</v>
      </c>
      <c r="P88" s="51"/>
      <c r="Q88" s="52"/>
      <c r="R88" s="53"/>
      <c r="S88" s="53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</row>
    <row r="89" spans="1:36" ht="26" x14ac:dyDescent="0.35">
      <c r="A89" s="150" t="s">
        <v>15</v>
      </c>
      <c r="B89" s="151" t="s">
        <v>138</v>
      </c>
      <c r="C89" s="152" t="s">
        <v>17</v>
      </c>
      <c r="D89" s="153">
        <v>4</v>
      </c>
      <c r="E89" s="155"/>
      <c r="F89" s="155"/>
      <c r="G89" s="109"/>
      <c r="H89" s="65"/>
      <c r="I89" s="65"/>
      <c r="J89" s="65"/>
      <c r="K89" s="65"/>
      <c r="L89" s="66"/>
      <c r="M89" s="48">
        <f t="shared" si="13"/>
        <v>0</v>
      </c>
      <c r="N89" s="67">
        <f t="shared" si="8"/>
        <v>0</v>
      </c>
      <c r="O89" s="50">
        <f t="shared" si="2"/>
        <v>0</v>
      </c>
      <c r="P89" s="51">
        <f t="shared" ref="P89:P92" si="19">TRUNC(K89,2)</f>
        <v>0</v>
      </c>
      <c r="Q89" s="52"/>
      <c r="R89" s="53"/>
      <c r="S89" s="53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</row>
    <row r="90" spans="1:36" ht="26" x14ac:dyDescent="0.35">
      <c r="A90" s="156" t="s">
        <v>18</v>
      </c>
      <c r="B90" s="69" t="s">
        <v>139</v>
      </c>
      <c r="C90" s="157" t="s">
        <v>17</v>
      </c>
      <c r="D90" s="137">
        <v>2</v>
      </c>
      <c r="E90" s="70"/>
      <c r="F90" s="70"/>
      <c r="G90" s="65"/>
      <c r="H90" s="65"/>
      <c r="I90" s="65"/>
      <c r="J90" s="65"/>
      <c r="K90" s="65"/>
      <c r="L90" s="66"/>
      <c r="M90" s="48">
        <f t="shared" si="13"/>
        <v>0</v>
      </c>
      <c r="N90" s="67">
        <f t="shared" si="8"/>
        <v>0</v>
      </c>
      <c r="O90" s="50">
        <f t="shared" si="2"/>
        <v>0</v>
      </c>
      <c r="P90" s="51">
        <f t="shared" si="19"/>
        <v>0</v>
      </c>
      <c r="Q90" s="52"/>
      <c r="R90" s="53"/>
      <c r="S90" s="53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</row>
    <row r="91" spans="1:36" ht="26" x14ac:dyDescent="0.35">
      <c r="A91" s="156" t="s">
        <v>20</v>
      </c>
      <c r="B91" s="69" t="s">
        <v>140</v>
      </c>
      <c r="C91" s="157" t="s">
        <v>17</v>
      </c>
      <c r="D91" s="137">
        <v>1</v>
      </c>
      <c r="E91" s="70"/>
      <c r="F91" s="70"/>
      <c r="G91" s="65"/>
      <c r="H91" s="65"/>
      <c r="I91" s="65"/>
      <c r="J91" s="65"/>
      <c r="K91" s="65"/>
      <c r="L91" s="66"/>
      <c r="M91" s="48">
        <f t="shared" si="13"/>
        <v>0</v>
      </c>
      <c r="N91" s="67">
        <f t="shared" si="8"/>
        <v>0</v>
      </c>
      <c r="O91" s="50">
        <f t="shared" si="2"/>
        <v>0</v>
      </c>
      <c r="P91" s="51">
        <f t="shared" si="19"/>
        <v>0</v>
      </c>
      <c r="Q91" s="52"/>
      <c r="R91" s="53"/>
      <c r="S91" s="53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</row>
    <row r="92" spans="1:36" ht="26" x14ac:dyDescent="0.35">
      <c r="A92" s="156" t="s">
        <v>22</v>
      </c>
      <c r="B92" s="69" t="s">
        <v>141</v>
      </c>
      <c r="C92" s="157" t="s">
        <v>17</v>
      </c>
      <c r="D92" s="137">
        <v>1</v>
      </c>
      <c r="E92" s="70"/>
      <c r="F92" s="70"/>
      <c r="G92" s="65"/>
      <c r="H92" s="65"/>
      <c r="I92" s="65"/>
      <c r="J92" s="65"/>
      <c r="K92" s="65"/>
      <c r="L92" s="66"/>
      <c r="M92" s="48">
        <f t="shared" si="13"/>
        <v>0</v>
      </c>
      <c r="N92" s="67">
        <f t="shared" si="8"/>
        <v>0</v>
      </c>
      <c r="O92" s="50">
        <f t="shared" si="2"/>
        <v>0</v>
      </c>
      <c r="P92" s="51">
        <f t="shared" si="19"/>
        <v>0</v>
      </c>
      <c r="Q92" s="52"/>
      <c r="R92" s="53"/>
      <c r="S92" s="53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</row>
    <row r="93" spans="1:36" ht="26" x14ac:dyDescent="0.35">
      <c r="A93" s="156" t="s">
        <v>24</v>
      </c>
      <c r="B93" s="69" t="s">
        <v>142</v>
      </c>
      <c r="C93" s="157" t="s">
        <v>17</v>
      </c>
      <c r="D93" s="137">
        <v>1</v>
      </c>
      <c r="E93" s="70"/>
      <c r="F93" s="70"/>
      <c r="G93" s="65"/>
      <c r="H93" s="65"/>
      <c r="I93" s="65"/>
      <c r="J93" s="65"/>
      <c r="K93" s="65"/>
      <c r="L93" s="66"/>
      <c r="M93" s="48"/>
      <c r="N93" s="67"/>
      <c r="O93" s="50"/>
      <c r="P93" s="51"/>
      <c r="Q93" s="52"/>
      <c r="R93" s="53"/>
      <c r="S93" s="53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</row>
    <row r="94" spans="1:36" ht="15.5" x14ac:dyDescent="0.35">
      <c r="A94" s="156" t="s">
        <v>40</v>
      </c>
      <c r="B94" s="69" t="s">
        <v>143</v>
      </c>
      <c r="C94" s="157" t="s">
        <v>17</v>
      </c>
      <c r="D94" s="137">
        <v>1</v>
      </c>
      <c r="E94" s="70"/>
      <c r="F94" s="70"/>
      <c r="G94" s="65"/>
      <c r="H94" s="65"/>
      <c r="I94" s="65"/>
      <c r="J94" s="65"/>
      <c r="K94" s="65"/>
      <c r="L94" s="66"/>
      <c r="M94" s="48">
        <f t="shared" ref="M94:M596" si="20">TRUNC(E94*D94,2)</f>
        <v>0</v>
      </c>
      <c r="N94" s="67">
        <f t="shared" ref="N94:N163" si="21">TRUNC(F94*D94,2)</f>
        <v>0</v>
      </c>
      <c r="O94" s="50">
        <f t="shared" ref="O94:O597" si="22">TRUNC(G94*D94,2)</f>
        <v>0</v>
      </c>
      <c r="P94" s="51">
        <f t="shared" ref="P94:P110" si="23">TRUNC(K94,2)</f>
        <v>0</v>
      </c>
      <c r="Q94" s="52"/>
      <c r="R94" s="53"/>
      <c r="S94" s="53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</row>
    <row r="95" spans="1:36" ht="15.5" x14ac:dyDescent="0.35">
      <c r="A95" s="156" t="s">
        <v>43</v>
      </c>
      <c r="B95" s="69" t="s">
        <v>144</v>
      </c>
      <c r="C95" s="157" t="s">
        <v>17</v>
      </c>
      <c r="D95" s="137">
        <v>1</v>
      </c>
      <c r="E95" s="70"/>
      <c r="F95" s="70"/>
      <c r="G95" s="65"/>
      <c r="H95" s="65"/>
      <c r="I95" s="65"/>
      <c r="J95" s="65"/>
      <c r="K95" s="65"/>
      <c r="L95" s="66"/>
      <c r="M95" s="48">
        <f t="shared" si="20"/>
        <v>0</v>
      </c>
      <c r="N95" s="67">
        <f t="shared" si="21"/>
        <v>0</v>
      </c>
      <c r="O95" s="50">
        <f t="shared" si="22"/>
        <v>0</v>
      </c>
      <c r="P95" s="51">
        <f t="shared" si="23"/>
        <v>0</v>
      </c>
      <c r="Q95" s="52"/>
      <c r="R95" s="53"/>
      <c r="S95" s="53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</row>
    <row r="96" spans="1:36" ht="15.5" x14ac:dyDescent="0.35">
      <c r="A96" s="156" t="s">
        <v>45</v>
      </c>
      <c r="B96" s="69" t="s">
        <v>145</v>
      </c>
      <c r="C96" s="157" t="s">
        <v>17</v>
      </c>
      <c r="D96" s="137">
        <v>1</v>
      </c>
      <c r="E96" s="70"/>
      <c r="F96" s="70"/>
      <c r="G96" s="65"/>
      <c r="H96" s="65"/>
      <c r="I96" s="65"/>
      <c r="J96" s="65"/>
      <c r="K96" s="65"/>
      <c r="L96" s="66"/>
      <c r="M96" s="48">
        <f t="shared" si="20"/>
        <v>0</v>
      </c>
      <c r="N96" s="67">
        <f t="shared" si="21"/>
        <v>0</v>
      </c>
      <c r="O96" s="50">
        <f t="shared" si="22"/>
        <v>0</v>
      </c>
      <c r="P96" s="51">
        <f t="shared" si="23"/>
        <v>0</v>
      </c>
      <c r="Q96" s="52"/>
      <c r="R96" s="53"/>
      <c r="S96" s="53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</row>
    <row r="97" spans="1:36" ht="26" x14ac:dyDescent="0.35">
      <c r="A97" s="156" t="s">
        <v>47</v>
      </c>
      <c r="B97" s="69" t="s">
        <v>146</v>
      </c>
      <c r="C97" s="157" t="s">
        <v>17</v>
      </c>
      <c r="D97" s="137">
        <v>1</v>
      </c>
      <c r="E97" s="70"/>
      <c r="F97" s="70"/>
      <c r="G97" s="65"/>
      <c r="H97" s="65"/>
      <c r="I97" s="65"/>
      <c r="J97" s="65"/>
      <c r="K97" s="65"/>
      <c r="L97" s="66"/>
      <c r="M97" s="48">
        <f t="shared" si="20"/>
        <v>0</v>
      </c>
      <c r="N97" s="67">
        <f t="shared" si="21"/>
        <v>0</v>
      </c>
      <c r="O97" s="50">
        <f t="shared" si="22"/>
        <v>0</v>
      </c>
      <c r="P97" s="51">
        <f t="shared" si="23"/>
        <v>0</v>
      </c>
      <c r="Q97" s="52"/>
      <c r="R97" s="53"/>
      <c r="S97" s="53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</row>
    <row r="98" spans="1:36" ht="26" x14ac:dyDescent="0.35">
      <c r="A98" s="156" t="s">
        <v>118</v>
      </c>
      <c r="B98" s="69" t="s">
        <v>147</v>
      </c>
      <c r="C98" s="157" t="s">
        <v>17</v>
      </c>
      <c r="D98" s="137">
        <v>1</v>
      </c>
      <c r="E98" s="70"/>
      <c r="F98" s="70"/>
      <c r="G98" s="65"/>
      <c r="H98" s="65"/>
      <c r="I98" s="65"/>
      <c r="J98" s="65"/>
      <c r="K98" s="65"/>
      <c r="L98" s="66"/>
      <c r="M98" s="48">
        <f t="shared" si="20"/>
        <v>0</v>
      </c>
      <c r="N98" s="67">
        <f t="shared" si="21"/>
        <v>0</v>
      </c>
      <c r="O98" s="50">
        <f t="shared" si="22"/>
        <v>0</v>
      </c>
      <c r="P98" s="51">
        <f t="shared" si="23"/>
        <v>0</v>
      </c>
      <c r="Q98" s="52"/>
      <c r="R98" s="53"/>
      <c r="S98" s="53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</row>
    <row r="99" spans="1:36" ht="26" x14ac:dyDescent="0.35">
      <c r="A99" s="156" t="s">
        <v>120</v>
      </c>
      <c r="B99" s="69" t="s">
        <v>148</v>
      </c>
      <c r="C99" s="157" t="s">
        <v>17</v>
      </c>
      <c r="D99" s="137">
        <v>1</v>
      </c>
      <c r="E99" s="70"/>
      <c r="F99" s="70"/>
      <c r="G99" s="65"/>
      <c r="H99" s="65"/>
      <c r="I99" s="65"/>
      <c r="J99" s="65"/>
      <c r="K99" s="65"/>
      <c r="L99" s="66"/>
      <c r="M99" s="48">
        <f t="shared" si="20"/>
        <v>0</v>
      </c>
      <c r="N99" s="67">
        <f t="shared" si="21"/>
        <v>0</v>
      </c>
      <c r="O99" s="50">
        <f t="shared" si="22"/>
        <v>0</v>
      </c>
      <c r="P99" s="51">
        <f t="shared" si="23"/>
        <v>0</v>
      </c>
      <c r="Q99" s="52"/>
      <c r="R99" s="53"/>
      <c r="S99" s="53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</row>
    <row r="100" spans="1:36" ht="26" x14ac:dyDescent="0.35">
      <c r="A100" s="156" t="s">
        <v>122</v>
      </c>
      <c r="B100" s="69" t="s">
        <v>149</v>
      </c>
      <c r="C100" s="157" t="s">
        <v>17</v>
      </c>
      <c r="D100" s="137">
        <v>1</v>
      </c>
      <c r="E100" s="70"/>
      <c r="F100" s="70"/>
      <c r="G100" s="65"/>
      <c r="H100" s="65"/>
      <c r="I100" s="65"/>
      <c r="J100" s="65"/>
      <c r="K100" s="65"/>
      <c r="L100" s="66"/>
      <c r="M100" s="48">
        <f t="shared" si="20"/>
        <v>0</v>
      </c>
      <c r="N100" s="67">
        <f t="shared" si="21"/>
        <v>0</v>
      </c>
      <c r="O100" s="50">
        <f t="shared" si="22"/>
        <v>0</v>
      </c>
      <c r="P100" s="51">
        <f t="shared" si="23"/>
        <v>0</v>
      </c>
      <c r="Q100" s="52"/>
      <c r="R100" s="53"/>
      <c r="S100" s="53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</row>
    <row r="101" spans="1:36" ht="26" x14ac:dyDescent="0.35">
      <c r="A101" s="156" t="s">
        <v>124</v>
      </c>
      <c r="B101" s="69" t="s">
        <v>150</v>
      </c>
      <c r="C101" s="157" t="s">
        <v>17</v>
      </c>
      <c r="D101" s="137">
        <v>1</v>
      </c>
      <c r="E101" s="70"/>
      <c r="F101" s="70"/>
      <c r="G101" s="65"/>
      <c r="H101" s="65"/>
      <c r="I101" s="65"/>
      <c r="J101" s="65"/>
      <c r="K101" s="65"/>
      <c r="L101" s="66"/>
      <c r="M101" s="48">
        <f t="shared" si="20"/>
        <v>0</v>
      </c>
      <c r="N101" s="67">
        <f t="shared" si="21"/>
        <v>0</v>
      </c>
      <c r="O101" s="50">
        <f t="shared" si="22"/>
        <v>0</v>
      </c>
      <c r="P101" s="51">
        <f t="shared" si="23"/>
        <v>0</v>
      </c>
      <c r="Q101" s="52"/>
      <c r="R101" s="53"/>
      <c r="S101" s="53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</row>
    <row r="102" spans="1:36" ht="26" x14ac:dyDescent="0.35">
      <c r="A102" s="156" t="s">
        <v>126</v>
      </c>
      <c r="B102" s="69" t="s">
        <v>151</v>
      </c>
      <c r="C102" s="157" t="s">
        <v>17</v>
      </c>
      <c r="D102" s="137">
        <v>1</v>
      </c>
      <c r="E102" s="70"/>
      <c r="F102" s="70"/>
      <c r="G102" s="65"/>
      <c r="H102" s="65"/>
      <c r="I102" s="65"/>
      <c r="J102" s="65"/>
      <c r="K102" s="65"/>
      <c r="L102" s="66"/>
      <c r="M102" s="48">
        <f t="shared" si="20"/>
        <v>0</v>
      </c>
      <c r="N102" s="67">
        <f t="shared" si="21"/>
        <v>0</v>
      </c>
      <c r="O102" s="50">
        <f t="shared" si="22"/>
        <v>0</v>
      </c>
      <c r="P102" s="51">
        <f t="shared" si="23"/>
        <v>0</v>
      </c>
      <c r="Q102" s="52"/>
      <c r="R102" s="53"/>
      <c r="S102" s="53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</row>
    <row r="103" spans="1:36" ht="26" x14ac:dyDescent="0.35">
      <c r="A103" s="171" t="s">
        <v>128</v>
      </c>
      <c r="B103" s="69" t="s">
        <v>152</v>
      </c>
      <c r="C103" s="157" t="s">
        <v>17</v>
      </c>
      <c r="D103" s="137">
        <v>1</v>
      </c>
      <c r="E103" s="163"/>
      <c r="F103" s="163"/>
      <c r="G103" s="65"/>
      <c r="H103" s="65"/>
      <c r="I103" s="65"/>
      <c r="J103" s="65"/>
      <c r="K103" s="65"/>
      <c r="L103" s="66"/>
      <c r="M103" s="48">
        <f t="shared" si="20"/>
        <v>0</v>
      </c>
      <c r="N103" s="67">
        <f t="shared" si="21"/>
        <v>0</v>
      </c>
      <c r="O103" s="50">
        <f t="shared" si="22"/>
        <v>0</v>
      </c>
      <c r="P103" s="51">
        <f t="shared" si="23"/>
        <v>0</v>
      </c>
      <c r="Q103" s="52"/>
      <c r="R103" s="53"/>
      <c r="S103" s="53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</row>
    <row r="104" spans="1:36" ht="26" x14ac:dyDescent="0.35">
      <c r="A104" s="156" t="s">
        <v>130</v>
      </c>
      <c r="B104" s="69" t="s">
        <v>153</v>
      </c>
      <c r="C104" s="157" t="s">
        <v>17</v>
      </c>
      <c r="D104" s="137">
        <v>2</v>
      </c>
      <c r="E104" s="70"/>
      <c r="F104" s="70"/>
      <c r="G104" s="65"/>
      <c r="H104" s="65"/>
      <c r="I104" s="65"/>
      <c r="J104" s="65"/>
      <c r="K104" s="65"/>
      <c r="L104" s="66"/>
      <c r="M104" s="48">
        <f t="shared" si="20"/>
        <v>0</v>
      </c>
      <c r="N104" s="67">
        <f t="shared" si="21"/>
        <v>0</v>
      </c>
      <c r="O104" s="50">
        <f t="shared" si="22"/>
        <v>0</v>
      </c>
      <c r="P104" s="51">
        <f t="shared" si="23"/>
        <v>0</v>
      </c>
      <c r="Q104" s="52"/>
      <c r="R104" s="53"/>
      <c r="S104" s="53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</row>
    <row r="105" spans="1:36" ht="26" x14ac:dyDescent="0.35">
      <c r="A105" s="156" t="s">
        <v>132</v>
      </c>
      <c r="B105" s="69" t="s">
        <v>154</v>
      </c>
      <c r="C105" s="157" t="s">
        <v>17</v>
      </c>
      <c r="D105" s="137">
        <v>1</v>
      </c>
      <c r="E105" s="70"/>
      <c r="F105" s="70"/>
      <c r="G105" s="65"/>
      <c r="H105" s="65"/>
      <c r="I105" s="65"/>
      <c r="J105" s="65"/>
      <c r="K105" s="65"/>
      <c r="L105" s="66"/>
      <c r="M105" s="48">
        <f t="shared" si="20"/>
        <v>0</v>
      </c>
      <c r="N105" s="67">
        <f t="shared" si="21"/>
        <v>0</v>
      </c>
      <c r="O105" s="50">
        <f t="shared" si="22"/>
        <v>0</v>
      </c>
      <c r="P105" s="51">
        <f t="shared" si="23"/>
        <v>0</v>
      </c>
      <c r="Q105" s="52"/>
      <c r="R105" s="53"/>
      <c r="S105" s="53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</row>
    <row r="106" spans="1:36" ht="15.5" x14ac:dyDescent="0.35">
      <c r="A106" s="156" t="s">
        <v>134</v>
      </c>
      <c r="B106" s="69" t="s">
        <v>155</v>
      </c>
      <c r="C106" s="157" t="s">
        <v>17</v>
      </c>
      <c r="D106" s="137">
        <v>1</v>
      </c>
      <c r="E106" s="70"/>
      <c r="F106" s="70"/>
      <c r="G106" s="65"/>
      <c r="H106" s="65"/>
      <c r="I106" s="65"/>
      <c r="J106" s="65"/>
      <c r="K106" s="65"/>
      <c r="L106" s="66"/>
      <c r="M106" s="48">
        <f t="shared" si="20"/>
        <v>0</v>
      </c>
      <c r="N106" s="67">
        <f t="shared" si="21"/>
        <v>0</v>
      </c>
      <c r="O106" s="50">
        <f t="shared" si="22"/>
        <v>0</v>
      </c>
      <c r="P106" s="51">
        <f t="shared" si="23"/>
        <v>0</v>
      </c>
      <c r="Q106" s="52"/>
      <c r="R106" s="53"/>
      <c r="S106" s="53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</row>
    <row r="107" spans="1:36" ht="15.5" x14ac:dyDescent="0.35">
      <c r="A107" s="156" t="s">
        <v>156</v>
      </c>
      <c r="B107" s="69" t="s">
        <v>157</v>
      </c>
      <c r="C107" s="157" t="s">
        <v>17</v>
      </c>
      <c r="D107" s="137">
        <v>2</v>
      </c>
      <c r="E107" s="70"/>
      <c r="F107" s="70"/>
      <c r="G107" s="65"/>
      <c r="H107" s="65"/>
      <c r="I107" s="65"/>
      <c r="J107" s="65"/>
      <c r="K107" s="65"/>
      <c r="L107" s="66"/>
      <c r="M107" s="48">
        <f t="shared" si="20"/>
        <v>0</v>
      </c>
      <c r="N107" s="67">
        <f t="shared" si="21"/>
        <v>0</v>
      </c>
      <c r="O107" s="50">
        <f t="shared" si="22"/>
        <v>0</v>
      </c>
      <c r="P107" s="51">
        <f t="shared" si="23"/>
        <v>0</v>
      </c>
      <c r="Q107" s="52"/>
      <c r="R107" s="53"/>
      <c r="S107" s="53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</row>
    <row r="108" spans="1:36" ht="26" x14ac:dyDescent="0.35">
      <c r="A108" s="156" t="s">
        <v>158</v>
      </c>
      <c r="B108" s="69" t="s">
        <v>159</v>
      </c>
      <c r="C108" s="157" t="s">
        <v>93</v>
      </c>
      <c r="D108" s="137">
        <v>15</v>
      </c>
      <c r="E108" s="70"/>
      <c r="F108" s="70"/>
      <c r="G108" s="65"/>
      <c r="H108" s="65"/>
      <c r="I108" s="65"/>
      <c r="J108" s="65"/>
      <c r="K108" s="65"/>
      <c r="L108" s="66"/>
      <c r="M108" s="48">
        <f t="shared" si="20"/>
        <v>0</v>
      </c>
      <c r="N108" s="67">
        <f t="shared" si="21"/>
        <v>0</v>
      </c>
      <c r="O108" s="50">
        <f t="shared" si="22"/>
        <v>0</v>
      </c>
      <c r="P108" s="51">
        <f t="shared" si="23"/>
        <v>0</v>
      </c>
      <c r="Q108" s="52"/>
      <c r="R108" s="53"/>
      <c r="S108" s="53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</row>
    <row r="109" spans="1:36" ht="26" x14ac:dyDescent="0.35">
      <c r="A109" s="172" t="s">
        <v>160</v>
      </c>
      <c r="B109" s="173" t="s">
        <v>161</v>
      </c>
      <c r="C109" s="174" t="s">
        <v>83</v>
      </c>
      <c r="D109" s="137">
        <v>480</v>
      </c>
      <c r="E109" s="70"/>
      <c r="F109" s="65"/>
      <c r="G109" s="64"/>
      <c r="H109" s="65"/>
      <c r="I109" s="65"/>
      <c r="J109" s="65"/>
      <c r="K109" s="65"/>
      <c r="L109" s="66"/>
      <c r="M109" s="48">
        <f t="shared" si="20"/>
        <v>0</v>
      </c>
      <c r="N109" s="67">
        <f t="shared" si="21"/>
        <v>0</v>
      </c>
      <c r="O109" s="50">
        <f t="shared" si="22"/>
        <v>0</v>
      </c>
      <c r="P109" s="51">
        <f t="shared" si="23"/>
        <v>0</v>
      </c>
      <c r="Q109" s="52"/>
      <c r="R109" s="53"/>
      <c r="S109" s="53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</row>
    <row r="110" spans="1:36" ht="26" x14ac:dyDescent="0.35">
      <c r="A110" s="175" t="s">
        <v>162</v>
      </c>
      <c r="B110" s="176" t="s">
        <v>163</v>
      </c>
      <c r="C110" s="177" t="s">
        <v>83</v>
      </c>
      <c r="D110" s="178">
        <v>461</v>
      </c>
      <c r="E110" s="179"/>
      <c r="F110" s="74"/>
      <c r="G110" s="64"/>
      <c r="H110" s="65"/>
      <c r="I110" s="65"/>
      <c r="J110" s="65"/>
      <c r="K110" s="65"/>
      <c r="L110" s="66"/>
      <c r="M110" s="48">
        <f t="shared" si="20"/>
        <v>0</v>
      </c>
      <c r="N110" s="67">
        <f t="shared" si="21"/>
        <v>0</v>
      </c>
      <c r="O110" s="50">
        <f t="shared" si="22"/>
        <v>0</v>
      </c>
      <c r="P110" s="51">
        <f t="shared" si="23"/>
        <v>0</v>
      </c>
      <c r="Q110" s="52"/>
      <c r="R110" s="53"/>
      <c r="S110" s="53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</row>
    <row r="111" spans="1:36" ht="20" x14ac:dyDescent="0.35">
      <c r="A111" s="113">
        <v>4</v>
      </c>
      <c r="B111" s="114" t="s">
        <v>164</v>
      </c>
      <c r="C111" s="46" t="s">
        <v>28</v>
      </c>
      <c r="D111" s="180"/>
      <c r="E111" s="46"/>
      <c r="F111" s="46"/>
      <c r="G111" s="46"/>
      <c r="H111" s="46"/>
      <c r="I111" s="46"/>
      <c r="J111" s="46"/>
      <c r="K111" s="46"/>
      <c r="L111" s="46"/>
      <c r="M111" s="48">
        <f t="shared" si="20"/>
        <v>0</v>
      </c>
      <c r="N111" s="49">
        <f t="shared" si="21"/>
        <v>0</v>
      </c>
      <c r="O111" s="50">
        <f t="shared" si="22"/>
        <v>0</v>
      </c>
      <c r="P111" s="51"/>
      <c r="Q111" s="52"/>
      <c r="R111" s="53"/>
      <c r="S111" s="53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</row>
    <row r="112" spans="1:36" ht="15.5" x14ac:dyDescent="0.35">
      <c r="A112" s="54" t="s">
        <v>165</v>
      </c>
      <c r="B112" s="55" t="s">
        <v>166</v>
      </c>
      <c r="C112" s="56" t="s">
        <v>28</v>
      </c>
      <c r="D112" s="170"/>
      <c r="E112" s="57"/>
      <c r="F112" s="57"/>
      <c r="G112" s="57"/>
      <c r="H112" s="58"/>
      <c r="I112" s="58"/>
      <c r="J112" s="58"/>
      <c r="K112" s="58"/>
      <c r="L112" s="58"/>
      <c r="M112" s="48">
        <f t="shared" si="20"/>
        <v>0</v>
      </c>
      <c r="N112" s="49">
        <f t="shared" si="21"/>
        <v>0</v>
      </c>
      <c r="O112" s="50">
        <f t="shared" si="22"/>
        <v>0</v>
      </c>
      <c r="P112" s="51"/>
      <c r="Q112" s="52"/>
      <c r="R112" s="53"/>
      <c r="S112" s="53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</row>
    <row r="113" spans="1:36" ht="63.5" x14ac:dyDescent="0.35">
      <c r="A113" s="181" t="s">
        <v>15</v>
      </c>
      <c r="B113" s="182" t="s">
        <v>167</v>
      </c>
      <c r="C113" s="160" t="s">
        <v>30</v>
      </c>
      <c r="D113" s="134">
        <v>392</v>
      </c>
      <c r="E113" s="65"/>
      <c r="F113" s="63"/>
      <c r="G113" s="65"/>
      <c r="H113" s="65"/>
      <c r="I113" s="65"/>
      <c r="J113" s="65"/>
      <c r="K113" s="65"/>
      <c r="L113" s="66"/>
      <c r="M113" s="48">
        <f t="shared" si="20"/>
        <v>0</v>
      </c>
      <c r="N113" s="67">
        <f t="shared" si="21"/>
        <v>0</v>
      </c>
      <c r="O113" s="50">
        <f t="shared" si="22"/>
        <v>0</v>
      </c>
      <c r="P113" s="51">
        <f t="shared" ref="P113:P118" si="24">TRUNC(K113,2)</f>
        <v>0</v>
      </c>
      <c r="Q113" s="52"/>
      <c r="R113" s="53"/>
      <c r="S113" s="53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</row>
    <row r="114" spans="1:36" ht="26" x14ac:dyDescent="0.35">
      <c r="A114" s="181" t="s">
        <v>18</v>
      </c>
      <c r="B114" s="183" t="s">
        <v>168</v>
      </c>
      <c r="C114" s="184" t="s">
        <v>30</v>
      </c>
      <c r="D114" s="65">
        <v>392</v>
      </c>
      <c r="E114" s="64"/>
      <c r="F114" s="64"/>
      <c r="G114" s="64"/>
      <c r="H114" s="65"/>
      <c r="I114" s="65"/>
      <c r="J114" s="65"/>
      <c r="K114" s="65"/>
      <c r="L114" s="66"/>
      <c r="M114" s="48">
        <f t="shared" si="20"/>
        <v>0</v>
      </c>
      <c r="N114" s="67">
        <f t="shared" si="21"/>
        <v>0</v>
      </c>
      <c r="O114" s="50">
        <f t="shared" si="22"/>
        <v>0</v>
      </c>
      <c r="P114" s="51">
        <f t="shared" si="24"/>
        <v>0</v>
      </c>
      <c r="Q114" s="52"/>
      <c r="R114" s="53"/>
      <c r="S114" s="53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</row>
    <row r="115" spans="1:36" ht="15.5" x14ac:dyDescent="0.35">
      <c r="A115" s="76" t="s">
        <v>20</v>
      </c>
      <c r="B115" s="183" t="s">
        <v>169</v>
      </c>
      <c r="C115" s="185" t="s">
        <v>30</v>
      </c>
      <c r="D115" s="65">
        <v>127</v>
      </c>
      <c r="E115" s="64"/>
      <c r="F115" s="64"/>
      <c r="G115" s="64"/>
      <c r="H115" s="65"/>
      <c r="I115" s="65"/>
      <c r="J115" s="65"/>
      <c r="K115" s="65"/>
      <c r="L115" s="66"/>
      <c r="M115" s="48">
        <f t="shared" si="20"/>
        <v>0</v>
      </c>
      <c r="N115" s="67">
        <f t="shared" si="21"/>
        <v>0</v>
      </c>
      <c r="O115" s="50">
        <f t="shared" si="22"/>
        <v>0</v>
      </c>
      <c r="P115" s="51">
        <f t="shared" si="24"/>
        <v>0</v>
      </c>
      <c r="Q115" s="52"/>
      <c r="R115" s="53"/>
      <c r="S115" s="53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</row>
    <row r="116" spans="1:36" ht="15.5" x14ac:dyDescent="0.35">
      <c r="A116" s="181" t="s">
        <v>22</v>
      </c>
      <c r="B116" s="183" t="s">
        <v>170</v>
      </c>
      <c r="C116" s="185" t="s">
        <v>93</v>
      </c>
      <c r="D116" s="65">
        <v>32</v>
      </c>
      <c r="E116" s="64"/>
      <c r="F116" s="64"/>
      <c r="G116" s="64"/>
      <c r="H116" s="65"/>
      <c r="I116" s="65"/>
      <c r="J116" s="65"/>
      <c r="K116" s="65"/>
      <c r="L116" s="66"/>
      <c r="M116" s="48">
        <f t="shared" si="20"/>
        <v>0</v>
      </c>
      <c r="N116" s="67">
        <f t="shared" si="21"/>
        <v>0</v>
      </c>
      <c r="O116" s="50">
        <f t="shared" si="22"/>
        <v>0</v>
      </c>
      <c r="P116" s="51">
        <f t="shared" si="24"/>
        <v>0</v>
      </c>
      <c r="Q116" s="52"/>
      <c r="R116" s="53"/>
      <c r="S116" s="53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</row>
    <row r="117" spans="1:36" ht="15.5" x14ac:dyDescent="0.35">
      <c r="A117" s="76" t="s">
        <v>24</v>
      </c>
      <c r="B117" s="186" t="s">
        <v>171</v>
      </c>
      <c r="C117" s="185" t="s">
        <v>93</v>
      </c>
      <c r="D117" s="65">
        <v>83</v>
      </c>
      <c r="E117" s="64"/>
      <c r="F117" s="64"/>
      <c r="G117" s="64"/>
      <c r="H117" s="65"/>
      <c r="I117" s="65"/>
      <c r="J117" s="65"/>
      <c r="K117" s="65"/>
      <c r="L117" s="66"/>
      <c r="M117" s="48">
        <f t="shared" si="20"/>
        <v>0</v>
      </c>
      <c r="N117" s="67">
        <f t="shared" si="21"/>
        <v>0</v>
      </c>
      <c r="O117" s="50">
        <f t="shared" si="22"/>
        <v>0</v>
      </c>
      <c r="P117" s="51">
        <f t="shared" si="24"/>
        <v>0</v>
      </c>
      <c r="Q117" s="52"/>
      <c r="R117" s="53"/>
      <c r="S117" s="53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</row>
    <row r="118" spans="1:36" ht="15.5" x14ac:dyDescent="0.35">
      <c r="A118" s="181" t="s">
        <v>40</v>
      </c>
      <c r="B118" s="186" t="s">
        <v>172</v>
      </c>
      <c r="C118" s="185" t="s">
        <v>93</v>
      </c>
      <c r="D118" s="65">
        <v>69</v>
      </c>
      <c r="E118" s="64"/>
      <c r="F118" s="64"/>
      <c r="G118" s="64"/>
      <c r="H118" s="65"/>
      <c r="I118" s="65"/>
      <c r="J118" s="65"/>
      <c r="K118" s="65"/>
      <c r="L118" s="66"/>
      <c r="M118" s="48">
        <f t="shared" si="20"/>
        <v>0</v>
      </c>
      <c r="N118" s="67">
        <f t="shared" si="21"/>
        <v>0</v>
      </c>
      <c r="O118" s="50">
        <f t="shared" si="22"/>
        <v>0</v>
      </c>
      <c r="P118" s="51">
        <f t="shared" si="24"/>
        <v>0</v>
      </c>
      <c r="Q118" s="52"/>
      <c r="R118" s="53"/>
      <c r="S118" s="53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</row>
    <row r="119" spans="1:36" ht="15.5" x14ac:dyDescent="0.35">
      <c r="A119" s="54" t="s">
        <v>173</v>
      </c>
      <c r="B119" s="55" t="s">
        <v>174</v>
      </c>
      <c r="C119" s="56" t="s">
        <v>28</v>
      </c>
      <c r="D119" s="170"/>
      <c r="E119" s="57"/>
      <c r="F119" s="57"/>
      <c r="G119" s="57"/>
      <c r="H119" s="58"/>
      <c r="I119" s="58"/>
      <c r="J119" s="58"/>
      <c r="K119" s="58"/>
      <c r="L119" s="58"/>
      <c r="M119" s="48">
        <f t="shared" si="20"/>
        <v>0</v>
      </c>
      <c r="N119" s="67">
        <f t="shared" si="21"/>
        <v>0</v>
      </c>
      <c r="O119" s="50">
        <f t="shared" si="22"/>
        <v>0</v>
      </c>
      <c r="P119" s="51"/>
      <c r="Q119" s="52"/>
      <c r="R119" s="53"/>
      <c r="S119" s="53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</row>
    <row r="120" spans="1:36" ht="26" x14ac:dyDescent="0.35">
      <c r="A120" s="76" t="s">
        <v>15</v>
      </c>
      <c r="B120" s="187" t="s">
        <v>175</v>
      </c>
      <c r="C120" s="188" t="s">
        <v>30</v>
      </c>
      <c r="D120" s="92">
        <v>21</v>
      </c>
      <c r="E120" s="110"/>
      <c r="F120" s="146"/>
      <c r="G120" s="64"/>
      <c r="H120" s="65"/>
      <c r="I120" s="65"/>
      <c r="J120" s="65"/>
      <c r="K120" s="65"/>
      <c r="L120" s="66"/>
      <c r="M120" s="48">
        <f t="shared" si="20"/>
        <v>0</v>
      </c>
      <c r="N120" s="67">
        <f t="shared" si="21"/>
        <v>0</v>
      </c>
      <c r="O120" s="50">
        <f t="shared" si="22"/>
        <v>0</v>
      </c>
      <c r="P120" s="51">
        <f t="shared" ref="P120:P126" si="25">TRUNC(K120,2)</f>
        <v>0</v>
      </c>
      <c r="Q120" s="52"/>
      <c r="R120" s="53"/>
      <c r="S120" s="53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</row>
    <row r="121" spans="1:36" ht="38.5" x14ac:dyDescent="0.35">
      <c r="A121" s="76" t="s">
        <v>18</v>
      </c>
      <c r="B121" s="187" t="s">
        <v>176</v>
      </c>
      <c r="C121" s="62" t="s">
        <v>30</v>
      </c>
      <c r="D121" s="92">
        <v>609</v>
      </c>
      <c r="E121" s="65"/>
      <c r="F121" s="145"/>
      <c r="G121" s="64"/>
      <c r="H121" s="65"/>
      <c r="I121" s="65"/>
      <c r="J121" s="65"/>
      <c r="K121" s="65"/>
      <c r="L121" s="66"/>
      <c r="M121" s="48">
        <f t="shared" si="20"/>
        <v>0</v>
      </c>
      <c r="N121" s="67">
        <f t="shared" si="21"/>
        <v>0</v>
      </c>
      <c r="O121" s="50">
        <f t="shared" si="22"/>
        <v>0</v>
      </c>
      <c r="P121" s="51">
        <f t="shared" si="25"/>
        <v>0</v>
      </c>
      <c r="Q121" s="52"/>
      <c r="R121" s="53"/>
      <c r="S121" s="53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</row>
    <row r="122" spans="1:36" ht="51" x14ac:dyDescent="0.35">
      <c r="A122" s="126" t="s">
        <v>20</v>
      </c>
      <c r="B122" s="187" t="s">
        <v>177</v>
      </c>
      <c r="C122" s="62" t="s">
        <v>30</v>
      </c>
      <c r="D122" s="92">
        <v>48</v>
      </c>
      <c r="E122" s="65"/>
      <c r="F122" s="145"/>
      <c r="G122" s="64"/>
      <c r="H122" s="65"/>
      <c r="I122" s="65"/>
      <c r="J122" s="65"/>
      <c r="K122" s="65"/>
      <c r="L122" s="66"/>
      <c r="M122" s="48">
        <f t="shared" si="20"/>
        <v>0</v>
      </c>
      <c r="N122" s="67">
        <f t="shared" si="21"/>
        <v>0</v>
      </c>
      <c r="O122" s="50">
        <f t="shared" si="22"/>
        <v>0</v>
      </c>
      <c r="P122" s="51">
        <f t="shared" si="25"/>
        <v>0</v>
      </c>
      <c r="Q122" s="52"/>
      <c r="R122" s="53"/>
      <c r="S122" s="53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</row>
    <row r="123" spans="1:36" ht="51" x14ac:dyDescent="0.35">
      <c r="A123" s="76" t="s">
        <v>22</v>
      </c>
      <c r="B123" s="187" t="s">
        <v>178</v>
      </c>
      <c r="C123" s="188" t="s">
        <v>30</v>
      </c>
      <c r="D123" s="96">
        <v>101</v>
      </c>
      <c r="E123" s="75"/>
      <c r="F123" s="189"/>
      <c r="G123" s="77"/>
      <c r="H123" s="65"/>
      <c r="I123" s="65"/>
      <c r="J123" s="65"/>
      <c r="K123" s="65"/>
      <c r="L123" s="66"/>
      <c r="M123" s="48">
        <f t="shared" si="20"/>
        <v>0</v>
      </c>
      <c r="N123" s="67">
        <f t="shared" si="21"/>
        <v>0</v>
      </c>
      <c r="O123" s="50">
        <f t="shared" si="22"/>
        <v>0</v>
      </c>
      <c r="P123" s="51">
        <f t="shared" si="25"/>
        <v>0</v>
      </c>
      <c r="Q123" s="59"/>
      <c r="R123" s="53"/>
      <c r="S123" s="53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</row>
    <row r="124" spans="1:36" ht="26" x14ac:dyDescent="0.35">
      <c r="A124" s="78" t="s">
        <v>24</v>
      </c>
      <c r="B124" s="187" t="s">
        <v>179</v>
      </c>
      <c r="C124" s="62" t="s">
        <v>30</v>
      </c>
      <c r="D124" s="92">
        <v>60</v>
      </c>
      <c r="E124" s="190"/>
      <c r="F124" s="191"/>
      <c r="G124" s="64"/>
      <c r="H124" s="65"/>
      <c r="I124" s="65"/>
      <c r="J124" s="65"/>
      <c r="K124" s="65"/>
      <c r="L124" s="66"/>
      <c r="M124" s="48">
        <f t="shared" si="20"/>
        <v>0</v>
      </c>
      <c r="N124" s="67">
        <f t="shared" si="21"/>
        <v>0</v>
      </c>
      <c r="O124" s="50">
        <f t="shared" si="22"/>
        <v>0</v>
      </c>
      <c r="P124" s="51">
        <f t="shared" si="25"/>
        <v>0</v>
      </c>
      <c r="Q124" s="59"/>
      <c r="R124" s="53"/>
      <c r="S124" s="53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</row>
    <row r="125" spans="1:36" ht="15.5" x14ac:dyDescent="0.35">
      <c r="A125" s="78" t="s">
        <v>40</v>
      </c>
      <c r="B125" s="187" t="s">
        <v>180</v>
      </c>
      <c r="C125" s="188" t="s">
        <v>30</v>
      </c>
      <c r="D125" s="127">
        <v>149</v>
      </c>
      <c r="E125" s="77"/>
      <c r="F125" s="64"/>
      <c r="G125" s="64"/>
      <c r="H125" s="65"/>
      <c r="I125" s="65"/>
      <c r="J125" s="65"/>
      <c r="K125" s="65"/>
      <c r="L125" s="66"/>
      <c r="M125" s="48">
        <f t="shared" si="20"/>
        <v>0</v>
      </c>
      <c r="N125" s="67">
        <f t="shared" si="21"/>
        <v>0</v>
      </c>
      <c r="O125" s="50">
        <f t="shared" si="22"/>
        <v>0</v>
      </c>
      <c r="P125" s="51">
        <f t="shared" si="25"/>
        <v>0</v>
      </c>
      <c r="Q125" s="59"/>
      <c r="R125" s="53"/>
      <c r="S125" s="53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</row>
    <row r="126" spans="1:36" ht="15.5" x14ac:dyDescent="0.35">
      <c r="A126" s="60" t="s">
        <v>43</v>
      </c>
      <c r="B126" s="72" t="s">
        <v>181</v>
      </c>
      <c r="C126" s="73" t="s">
        <v>30</v>
      </c>
      <c r="D126" s="92">
        <v>149</v>
      </c>
      <c r="E126" s="85"/>
      <c r="F126" s="192"/>
      <c r="G126" s="65"/>
      <c r="H126" s="65"/>
      <c r="I126" s="65"/>
      <c r="J126" s="65"/>
      <c r="K126" s="65"/>
      <c r="L126" s="66"/>
      <c r="M126" s="193">
        <f t="shared" si="20"/>
        <v>0</v>
      </c>
      <c r="N126" s="49">
        <f t="shared" si="21"/>
        <v>0</v>
      </c>
      <c r="O126" s="194">
        <f t="shared" si="22"/>
        <v>0</v>
      </c>
      <c r="P126" s="195">
        <f t="shared" si="25"/>
        <v>0</v>
      </c>
      <c r="Q126" s="52"/>
      <c r="R126" s="53"/>
      <c r="S126" s="53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</row>
    <row r="127" spans="1:36" ht="20" x14ac:dyDescent="0.4">
      <c r="A127" s="196">
        <v>5</v>
      </c>
      <c r="B127" s="197" t="s">
        <v>182</v>
      </c>
      <c r="C127" s="198" t="s">
        <v>28</v>
      </c>
      <c r="D127" s="180"/>
      <c r="E127" s="199"/>
      <c r="F127" s="199"/>
      <c r="G127" s="199"/>
      <c r="H127" s="200"/>
      <c r="I127" s="200"/>
      <c r="J127" s="200"/>
      <c r="K127" s="200"/>
      <c r="L127" s="200"/>
      <c r="M127" s="48">
        <f t="shared" si="20"/>
        <v>0</v>
      </c>
      <c r="N127" s="49">
        <f t="shared" si="21"/>
        <v>0</v>
      </c>
      <c r="O127" s="50">
        <f t="shared" si="22"/>
        <v>0</v>
      </c>
      <c r="P127" s="51"/>
      <c r="Q127" s="59"/>
      <c r="R127" s="53"/>
      <c r="S127" s="53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59"/>
      <c r="AH127" s="59"/>
      <c r="AI127" s="59"/>
      <c r="AJ127" s="59"/>
    </row>
    <row r="128" spans="1:36" ht="15.5" x14ac:dyDescent="0.35">
      <c r="A128" s="54" t="s">
        <v>183</v>
      </c>
      <c r="B128" s="55" t="s">
        <v>184</v>
      </c>
      <c r="C128" s="56" t="s">
        <v>28</v>
      </c>
      <c r="D128" s="170"/>
      <c r="E128" s="57"/>
      <c r="F128" s="57"/>
      <c r="G128" s="57"/>
      <c r="H128" s="58"/>
      <c r="I128" s="58"/>
      <c r="J128" s="58"/>
      <c r="K128" s="58"/>
      <c r="L128" s="58"/>
      <c r="M128" s="48">
        <f t="shared" si="20"/>
        <v>0</v>
      </c>
      <c r="N128" s="49">
        <f t="shared" si="21"/>
        <v>0</v>
      </c>
      <c r="O128" s="50">
        <f t="shared" si="22"/>
        <v>0</v>
      </c>
      <c r="P128" s="51"/>
      <c r="Q128" s="59"/>
      <c r="R128" s="53"/>
      <c r="S128" s="53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</row>
    <row r="129" spans="1:36" ht="15.5" x14ac:dyDescent="0.35">
      <c r="A129" s="201" t="s">
        <v>15</v>
      </c>
      <c r="B129" s="187" t="s">
        <v>185</v>
      </c>
      <c r="C129" s="188" t="s">
        <v>30</v>
      </c>
      <c r="D129" s="65">
        <v>2081</v>
      </c>
      <c r="E129" s="64"/>
      <c r="F129" s="64"/>
      <c r="G129" s="64"/>
      <c r="H129" s="65"/>
      <c r="I129" s="65"/>
      <c r="J129" s="65"/>
      <c r="K129" s="65"/>
      <c r="L129" s="66"/>
      <c r="M129" s="48">
        <f t="shared" si="20"/>
        <v>0</v>
      </c>
      <c r="N129" s="67">
        <f t="shared" si="21"/>
        <v>0</v>
      </c>
      <c r="O129" s="50">
        <f t="shared" si="22"/>
        <v>0</v>
      </c>
      <c r="P129" s="51">
        <f t="shared" ref="P129:P133" si="26">TRUNC(K129,2)</f>
        <v>0</v>
      </c>
      <c r="Q129" s="59"/>
      <c r="R129" s="53"/>
      <c r="S129" s="53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</row>
    <row r="130" spans="1:36" ht="15.5" x14ac:dyDescent="0.35">
      <c r="A130" s="201" t="s">
        <v>18</v>
      </c>
      <c r="B130" s="187" t="s">
        <v>186</v>
      </c>
      <c r="C130" s="188" t="s">
        <v>30</v>
      </c>
      <c r="D130" s="65">
        <v>1729</v>
      </c>
      <c r="E130" s="64"/>
      <c r="F130" s="64"/>
      <c r="G130" s="64"/>
      <c r="H130" s="65"/>
      <c r="I130" s="65"/>
      <c r="J130" s="65"/>
      <c r="K130" s="65"/>
      <c r="L130" s="66"/>
      <c r="M130" s="48">
        <f t="shared" si="20"/>
        <v>0</v>
      </c>
      <c r="N130" s="67">
        <f t="shared" si="21"/>
        <v>0</v>
      </c>
      <c r="O130" s="50">
        <f t="shared" si="22"/>
        <v>0</v>
      </c>
      <c r="P130" s="51">
        <f t="shared" si="26"/>
        <v>0</v>
      </c>
      <c r="Q130" s="52"/>
      <c r="R130" s="53"/>
      <c r="S130" s="53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</row>
    <row r="131" spans="1:36" ht="15.5" x14ac:dyDescent="0.35">
      <c r="A131" s="201" t="s">
        <v>20</v>
      </c>
      <c r="B131" s="187" t="s">
        <v>187</v>
      </c>
      <c r="C131" s="188" t="s">
        <v>30</v>
      </c>
      <c r="D131" s="65">
        <v>261</v>
      </c>
      <c r="E131" s="64"/>
      <c r="F131" s="64"/>
      <c r="G131" s="64"/>
      <c r="H131" s="65"/>
      <c r="I131" s="65"/>
      <c r="J131" s="65"/>
      <c r="K131" s="65"/>
      <c r="L131" s="66"/>
      <c r="M131" s="48">
        <f t="shared" si="20"/>
        <v>0</v>
      </c>
      <c r="N131" s="67">
        <f t="shared" si="21"/>
        <v>0</v>
      </c>
      <c r="O131" s="50">
        <f t="shared" si="22"/>
        <v>0</v>
      </c>
      <c r="P131" s="51">
        <f t="shared" si="26"/>
        <v>0</v>
      </c>
      <c r="Q131" s="52"/>
      <c r="R131" s="53"/>
      <c r="S131" s="53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</row>
    <row r="132" spans="1:36" ht="15.5" x14ac:dyDescent="0.35">
      <c r="A132" s="201" t="s">
        <v>22</v>
      </c>
      <c r="B132" s="187" t="s">
        <v>188</v>
      </c>
      <c r="C132" s="188" t="s">
        <v>30</v>
      </c>
      <c r="D132" s="65">
        <v>1729</v>
      </c>
      <c r="E132" s="64"/>
      <c r="F132" s="64"/>
      <c r="G132" s="64"/>
      <c r="H132" s="65"/>
      <c r="I132" s="65"/>
      <c r="J132" s="65"/>
      <c r="K132" s="65"/>
      <c r="L132" s="66"/>
      <c r="M132" s="48">
        <f t="shared" si="20"/>
        <v>0</v>
      </c>
      <c r="N132" s="67">
        <f t="shared" si="21"/>
        <v>0</v>
      </c>
      <c r="O132" s="50">
        <f t="shared" si="22"/>
        <v>0</v>
      </c>
      <c r="P132" s="51">
        <f t="shared" si="26"/>
        <v>0</v>
      </c>
      <c r="Q132" s="52"/>
      <c r="R132" s="53"/>
      <c r="S132" s="53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</row>
    <row r="133" spans="1:36" ht="15.5" x14ac:dyDescent="0.35">
      <c r="A133" s="201" t="s">
        <v>24</v>
      </c>
      <c r="B133" s="187" t="s">
        <v>189</v>
      </c>
      <c r="C133" s="188" t="s">
        <v>30</v>
      </c>
      <c r="D133" s="65">
        <v>261</v>
      </c>
      <c r="E133" s="64"/>
      <c r="F133" s="64"/>
      <c r="G133" s="64"/>
      <c r="H133" s="65"/>
      <c r="I133" s="65"/>
      <c r="J133" s="65"/>
      <c r="K133" s="65"/>
      <c r="L133" s="66"/>
      <c r="M133" s="48">
        <f t="shared" si="20"/>
        <v>0</v>
      </c>
      <c r="N133" s="67">
        <f t="shared" si="21"/>
        <v>0</v>
      </c>
      <c r="O133" s="50">
        <f t="shared" si="22"/>
        <v>0</v>
      </c>
      <c r="P133" s="51">
        <f t="shared" si="26"/>
        <v>0</v>
      </c>
      <c r="Q133" s="52"/>
      <c r="R133" s="53"/>
      <c r="S133" s="53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</row>
    <row r="134" spans="1:36" ht="15.5" x14ac:dyDescent="0.35">
      <c r="A134" s="54" t="s">
        <v>190</v>
      </c>
      <c r="B134" s="55" t="s">
        <v>191</v>
      </c>
      <c r="C134" s="56" t="s">
        <v>28</v>
      </c>
      <c r="D134" s="170"/>
      <c r="E134" s="57"/>
      <c r="F134" s="57"/>
      <c r="G134" s="57"/>
      <c r="H134" s="58"/>
      <c r="I134" s="58"/>
      <c r="J134" s="58"/>
      <c r="K134" s="58"/>
      <c r="L134" s="58"/>
      <c r="M134" s="48">
        <f t="shared" si="20"/>
        <v>0</v>
      </c>
      <c r="N134" s="67">
        <f t="shared" si="21"/>
        <v>0</v>
      </c>
      <c r="O134" s="50">
        <f t="shared" si="22"/>
        <v>0</v>
      </c>
      <c r="P134" s="51"/>
      <c r="Q134" s="52"/>
      <c r="R134" s="53"/>
      <c r="S134" s="53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</row>
    <row r="135" spans="1:36" ht="26" x14ac:dyDescent="0.35">
      <c r="A135" s="202" t="s">
        <v>15</v>
      </c>
      <c r="B135" s="151" t="s">
        <v>192</v>
      </c>
      <c r="C135" s="203" t="s">
        <v>30</v>
      </c>
      <c r="D135" s="204">
        <v>875</v>
      </c>
      <c r="E135" s="155"/>
      <c r="F135" s="155"/>
      <c r="G135" s="205"/>
      <c r="H135" s="65"/>
      <c r="I135" s="65"/>
      <c r="J135" s="65"/>
      <c r="K135" s="65"/>
      <c r="L135" s="121"/>
      <c r="M135" s="48">
        <f t="shared" si="20"/>
        <v>0</v>
      </c>
      <c r="N135" s="67">
        <f t="shared" si="21"/>
        <v>0</v>
      </c>
      <c r="O135" s="50">
        <f t="shared" si="22"/>
        <v>0</v>
      </c>
      <c r="P135" s="51">
        <f t="shared" ref="P135:P138" si="27">TRUNC(K135,2)</f>
        <v>0</v>
      </c>
      <c r="Q135" s="52"/>
      <c r="R135" s="53"/>
      <c r="S135" s="53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</row>
    <row r="136" spans="1:36" ht="15.5" x14ac:dyDescent="0.35">
      <c r="A136" s="124" t="s">
        <v>18</v>
      </c>
      <c r="B136" s="69" t="s">
        <v>193</v>
      </c>
      <c r="C136" s="206" t="s">
        <v>30</v>
      </c>
      <c r="D136" s="207">
        <v>56</v>
      </c>
      <c r="E136" s="70"/>
      <c r="F136" s="70"/>
      <c r="G136" s="64"/>
      <c r="H136" s="65"/>
      <c r="I136" s="65"/>
      <c r="J136" s="65"/>
      <c r="K136" s="65"/>
      <c r="L136" s="66"/>
      <c r="M136" s="48">
        <f t="shared" si="20"/>
        <v>0</v>
      </c>
      <c r="N136" s="67">
        <f t="shared" si="21"/>
        <v>0</v>
      </c>
      <c r="O136" s="50">
        <f t="shared" si="22"/>
        <v>0</v>
      </c>
      <c r="P136" s="51">
        <f t="shared" si="27"/>
        <v>0</v>
      </c>
      <c r="Q136" s="52"/>
      <c r="R136" s="53"/>
      <c r="S136" s="53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</row>
    <row r="137" spans="1:36" ht="15.5" x14ac:dyDescent="0.35">
      <c r="A137" s="124" t="s">
        <v>20</v>
      </c>
      <c r="B137" s="69" t="s">
        <v>194</v>
      </c>
      <c r="C137" s="206" t="s">
        <v>17</v>
      </c>
      <c r="D137" s="207">
        <v>8</v>
      </c>
      <c r="E137" s="70"/>
      <c r="F137" s="70"/>
      <c r="G137" s="64"/>
      <c r="H137" s="65"/>
      <c r="I137" s="65"/>
      <c r="J137" s="65"/>
      <c r="K137" s="65"/>
      <c r="L137" s="66"/>
      <c r="M137" s="48">
        <f t="shared" si="20"/>
        <v>0</v>
      </c>
      <c r="N137" s="67">
        <f t="shared" si="21"/>
        <v>0</v>
      </c>
      <c r="O137" s="50">
        <f t="shared" si="22"/>
        <v>0</v>
      </c>
      <c r="P137" s="51">
        <f t="shared" si="27"/>
        <v>0</v>
      </c>
      <c r="Q137" s="52"/>
      <c r="R137" s="53"/>
      <c r="S137" s="53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</row>
    <row r="138" spans="1:36" ht="76" x14ac:dyDescent="0.35">
      <c r="A138" s="208" t="s">
        <v>22</v>
      </c>
      <c r="B138" s="209" t="s">
        <v>195</v>
      </c>
      <c r="C138" s="210" t="s">
        <v>30</v>
      </c>
      <c r="D138" s="211">
        <v>84</v>
      </c>
      <c r="E138" s="141"/>
      <c r="F138" s="141"/>
      <c r="G138" s="112"/>
      <c r="H138" s="65"/>
      <c r="I138" s="65"/>
      <c r="J138" s="65"/>
      <c r="K138" s="65"/>
      <c r="L138" s="84"/>
      <c r="M138" s="48">
        <f t="shared" si="20"/>
        <v>0</v>
      </c>
      <c r="N138" s="67">
        <f t="shared" si="21"/>
        <v>0</v>
      </c>
      <c r="O138" s="50">
        <f t="shared" si="22"/>
        <v>0</v>
      </c>
      <c r="P138" s="51">
        <f t="shared" si="27"/>
        <v>0</v>
      </c>
      <c r="Q138" s="52"/>
      <c r="R138" s="53"/>
      <c r="S138" s="53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</row>
    <row r="139" spans="1:36" ht="15.5" x14ac:dyDescent="0.35">
      <c r="A139" s="54" t="s">
        <v>196</v>
      </c>
      <c r="B139" s="55" t="s">
        <v>197</v>
      </c>
      <c r="C139" s="56" t="s">
        <v>28</v>
      </c>
      <c r="D139" s="57"/>
      <c r="E139" s="57"/>
      <c r="F139" s="57"/>
      <c r="G139" s="57"/>
      <c r="H139" s="58"/>
      <c r="I139" s="58"/>
      <c r="J139" s="58"/>
      <c r="K139" s="58"/>
      <c r="L139" s="58"/>
      <c r="M139" s="48">
        <f t="shared" si="20"/>
        <v>0</v>
      </c>
      <c r="N139" s="67">
        <f t="shared" si="21"/>
        <v>0</v>
      </c>
      <c r="O139" s="50">
        <f t="shared" si="22"/>
        <v>0</v>
      </c>
      <c r="P139" s="51"/>
      <c r="Q139" s="59"/>
      <c r="R139" s="53"/>
      <c r="S139" s="53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</row>
    <row r="140" spans="1:36" ht="15.5" x14ac:dyDescent="0.35">
      <c r="A140" s="212" t="s">
        <v>15</v>
      </c>
      <c r="B140" s="213" t="s">
        <v>198</v>
      </c>
      <c r="C140" s="214" t="s">
        <v>30</v>
      </c>
      <c r="D140" s="153">
        <v>1160</v>
      </c>
      <c r="E140" s="215"/>
      <c r="F140" s="215"/>
      <c r="G140" s="110"/>
      <c r="H140" s="65"/>
      <c r="I140" s="65"/>
      <c r="J140" s="65"/>
      <c r="K140" s="65"/>
      <c r="L140" s="108"/>
      <c r="M140" s="48">
        <f t="shared" si="20"/>
        <v>0</v>
      </c>
      <c r="N140" s="67">
        <f t="shared" si="21"/>
        <v>0</v>
      </c>
      <c r="O140" s="50">
        <f t="shared" si="22"/>
        <v>0</v>
      </c>
      <c r="P140" s="51">
        <f t="shared" ref="P140:P143" si="28">TRUNC(K140,2)</f>
        <v>0</v>
      </c>
      <c r="Q140" s="52"/>
      <c r="R140" s="53"/>
      <c r="S140" s="53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</row>
    <row r="141" spans="1:36" ht="15.5" x14ac:dyDescent="0.35">
      <c r="A141" s="78" t="s">
        <v>18</v>
      </c>
      <c r="B141" s="173" t="s">
        <v>199</v>
      </c>
      <c r="C141" s="174" t="s">
        <v>30</v>
      </c>
      <c r="D141" s="137">
        <v>276</v>
      </c>
      <c r="E141" s="138"/>
      <c r="F141" s="138"/>
      <c r="G141" s="64"/>
      <c r="H141" s="65"/>
      <c r="I141" s="65"/>
      <c r="J141" s="65"/>
      <c r="K141" s="65"/>
      <c r="L141" s="66"/>
      <c r="M141" s="48">
        <f t="shared" si="20"/>
        <v>0</v>
      </c>
      <c r="N141" s="67">
        <f t="shared" si="21"/>
        <v>0</v>
      </c>
      <c r="O141" s="50">
        <f t="shared" si="22"/>
        <v>0</v>
      </c>
      <c r="P141" s="51">
        <f t="shared" si="28"/>
        <v>0</v>
      </c>
      <c r="Q141" s="52"/>
      <c r="R141" s="53"/>
      <c r="S141" s="53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</row>
    <row r="142" spans="1:36" ht="15.5" x14ac:dyDescent="0.35">
      <c r="A142" s="78" t="s">
        <v>20</v>
      </c>
      <c r="B142" s="173" t="s">
        <v>200</v>
      </c>
      <c r="C142" s="174" t="s">
        <v>93</v>
      </c>
      <c r="D142" s="137">
        <v>1661</v>
      </c>
      <c r="E142" s="138"/>
      <c r="F142" s="138"/>
      <c r="G142" s="64"/>
      <c r="H142" s="65"/>
      <c r="I142" s="65"/>
      <c r="J142" s="65"/>
      <c r="K142" s="65"/>
      <c r="L142" s="66"/>
      <c r="M142" s="48">
        <f t="shared" si="20"/>
        <v>0</v>
      </c>
      <c r="N142" s="67">
        <f t="shared" si="21"/>
        <v>0</v>
      </c>
      <c r="O142" s="50">
        <f t="shared" si="22"/>
        <v>0</v>
      </c>
      <c r="P142" s="51">
        <f t="shared" si="28"/>
        <v>0</v>
      </c>
      <c r="Q142" s="52"/>
      <c r="R142" s="53"/>
      <c r="S142" s="53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</row>
    <row r="143" spans="1:36" ht="15.5" x14ac:dyDescent="0.35">
      <c r="A143" s="130" t="s">
        <v>22</v>
      </c>
      <c r="B143" s="216" t="s">
        <v>201</v>
      </c>
      <c r="C143" s="217" t="s">
        <v>17</v>
      </c>
      <c r="D143" s="140">
        <v>160</v>
      </c>
      <c r="E143" s="218"/>
      <c r="F143" s="218"/>
      <c r="G143" s="112"/>
      <c r="H143" s="65"/>
      <c r="I143" s="65"/>
      <c r="J143" s="65"/>
      <c r="K143" s="65"/>
      <c r="L143" s="84"/>
      <c r="M143" s="48">
        <f t="shared" si="20"/>
        <v>0</v>
      </c>
      <c r="N143" s="67">
        <f t="shared" si="21"/>
        <v>0</v>
      </c>
      <c r="O143" s="50">
        <f t="shared" si="22"/>
        <v>0</v>
      </c>
      <c r="P143" s="51">
        <f t="shared" si="28"/>
        <v>0</v>
      </c>
      <c r="Q143" s="52"/>
      <c r="R143" s="53"/>
      <c r="S143" s="53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</row>
    <row r="144" spans="1:36" ht="15.5" x14ac:dyDescent="0.35">
      <c r="A144" s="54" t="s">
        <v>202</v>
      </c>
      <c r="B144" s="55" t="s">
        <v>203</v>
      </c>
      <c r="C144" s="56" t="s">
        <v>28</v>
      </c>
      <c r="D144" s="57"/>
      <c r="E144" s="57"/>
      <c r="F144" s="57"/>
      <c r="G144" s="57"/>
      <c r="H144" s="58"/>
      <c r="I144" s="58"/>
      <c r="J144" s="58"/>
      <c r="K144" s="58"/>
      <c r="L144" s="58"/>
      <c r="M144" s="48">
        <f t="shared" si="20"/>
        <v>0</v>
      </c>
      <c r="N144" s="67">
        <f t="shared" si="21"/>
        <v>0</v>
      </c>
      <c r="O144" s="50">
        <f t="shared" si="22"/>
        <v>0</v>
      </c>
      <c r="P144" s="51"/>
      <c r="Q144" s="59"/>
      <c r="R144" s="53"/>
      <c r="S144" s="53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</row>
    <row r="145" spans="1:36" ht="15.5" x14ac:dyDescent="0.35">
      <c r="A145" s="219" t="s">
        <v>15</v>
      </c>
      <c r="B145" s="220" t="s">
        <v>204</v>
      </c>
      <c r="C145" s="188" t="s">
        <v>30</v>
      </c>
      <c r="D145" s="94">
        <v>5538</v>
      </c>
      <c r="E145" s="221"/>
      <c r="F145" s="222"/>
      <c r="G145" s="64"/>
      <c r="H145" s="65"/>
      <c r="I145" s="65"/>
      <c r="J145" s="65"/>
      <c r="K145" s="65"/>
      <c r="L145" s="66"/>
      <c r="M145" s="48">
        <f t="shared" si="20"/>
        <v>0</v>
      </c>
      <c r="N145" s="67">
        <f t="shared" si="21"/>
        <v>0</v>
      </c>
      <c r="O145" s="50">
        <f t="shared" si="22"/>
        <v>0</v>
      </c>
      <c r="P145" s="51">
        <f t="shared" ref="P145:P153" si="29">TRUNC(K145,2)</f>
        <v>0</v>
      </c>
      <c r="Q145" s="52"/>
      <c r="R145" s="53"/>
      <c r="S145" s="53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</row>
    <row r="146" spans="1:36" ht="15.5" x14ac:dyDescent="0.35">
      <c r="A146" s="219" t="s">
        <v>18</v>
      </c>
      <c r="B146" s="220" t="s">
        <v>205</v>
      </c>
      <c r="C146" s="188" t="s">
        <v>30</v>
      </c>
      <c r="D146" s="94">
        <v>1746</v>
      </c>
      <c r="E146" s="221"/>
      <c r="F146" s="222"/>
      <c r="G146" s="64"/>
      <c r="H146" s="65"/>
      <c r="I146" s="65"/>
      <c r="J146" s="65"/>
      <c r="K146" s="65"/>
      <c r="L146" s="66"/>
      <c r="M146" s="48">
        <f t="shared" si="20"/>
        <v>0</v>
      </c>
      <c r="N146" s="67">
        <f t="shared" si="21"/>
        <v>0</v>
      </c>
      <c r="O146" s="50">
        <f t="shared" si="22"/>
        <v>0</v>
      </c>
      <c r="P146" s="51">
        <f t="shared" si="29"/>
        <v>0</v>
      </c>
      <c r="Q146" s="52"/>
      <c r="R146" s="53"/>
      <c r="S146" s="53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</row>
    <row r="147" spans="1:36" ht="15.5" x14ac:dyDescent="0.35">
      <c r="A147" s="219" t="s">
        <v>20</v>
      </c>
      <c r="B147" s="220" t="s">
        <v>206</v>
      </c>
      <c r="C147" s="188" t="s">
        <v>30</v>
      </c>
      <c r="D147" s="94">
        <v>3792</v>
      </c>
      <c r="E147" s="221"/>
      <c r="F147" s="222"/>
      <c r="G147" s="64"/>
      <c r="H147" s="65"/>
      <c r="I147" s="65"/>
      <c r="J147" s="65"/>
      <c r="K147" s="65"/>
      <c r="L147" s="66"/>
      <c r="M147" s="48">
        <f t="shared" si="20"/>
        <v>0</v>
      </c>
      <c r="N147" s="67">
        <f t="shared" si="21"/>
        <v>0</v>
      </c>
      <c r="O147" s="50">
        <f t="shared" si="22"/>
        <v>0</v>
      </c>
      <c r="P147" s="51">
        <f t="shared" si="29"/>
        <v>0</v>
      </c>
      <c r="Q147" s="52"/>
      <c r="R147" s="53"/>
      <c r="S147" s="53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</row>
    <row r="148" spans="1:36" ht="15.5" x14ac:dyDescent="0.35">
      <c r="A148" s="219" t="s">
        <v>22</v>
      </c>
      <c r="B148" s="220" t="s">
        <v>207</v>
      </c>
      <c r="C148" s="188" t="s">
        <v>30</v>
      </c>
      <c r="D148" s="94">
        <v>5538</v>
      </c>
      <c r="E148" s="221"/>
      <c r="F148" s="222"/>
      <c r="G148" s="64"/>
      <c r="H148" s="65"/>
      <c r="I148" s="65"/>
      <c r="J148" s="65"/>
      <c r="K148" s="65"/>
      <c r="L148" s="66"/>
      <c r="M148" s="48">
        <f t="shared" si="20"/>
        <v>0</v>
      </c>
      <c r="N148" s="67">
        <f t="shared" si="21"/>
        <v>0</v>
      </c>
      <c r="O148" s="50">
        <f t="shared" si="22"/>
        <v>0</v>
      </c>
      <c r="P148" s="51">
        <f t="shared" si="29"/>
        <v>0</v>
      </c>
      <c r="Q148" s="52"/>
      <c r="R148" s="53"/>
      <c r="S148" s="53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</row>
    <row r="149" spans="1:36" ht="15.5" x14ac:dyDescent="0.35">
      <c r="A149" s="219" t="s">
        <v>24</v>
      </c>
      <c r="B149" s="220" t="s">
        <v>208</v>
      </c>
      <c r="C149" s="188" t="s">
        <v>30</v>
      </c>
      <c r="D149" s="94">
        <v>757</v>
      </c>
      <c r="E149" s="221"/>
      <c r="F149" s="222"/>
      <c r="G149" s="64"/>
      <c r="H149" s="65"/>
      <c r="I149" s="65"/>
      <c r="J149" s="65"/>
      <c r="K149" s="65"/>
      <c r="L149" s="66"/>
      <c r="M149" s="48">
        <f t="shared" si="20"/>
        <v>0</v>
      </c>
      <c r="N149" s="67">
        <f t="shared" si="21"/>
        <v>0</v>
      </c>
      <c r="O149" s="50">
        <f t="shared" si="22"/>
        <v>0</v>
      </c>
      <c r="P149" s="51">
        <f t="shared" si="29"/>
        <v>0</v>
      </c>
      <c r="Q149" s="52"/>
      <c r="R149" s="53"/>
      <c r="S149" s="53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</row>
    <row r="150" spans="1:36" ht="15.5" x14ac:dyDescent="0.35">
      <c r="A150" s="219" t="s">
        <v>40</v>
      </c>
      <c r="B150" s="220" t="s">
        <v>209</v>
      </c>
      <c r="C150" s="188" t="s">
        <v>30</v>
      </c>
      <c r="D150" s="94">
        <v>96</v>
      </c>
      <c r="E150" s="221"/>
      <c r="F150" s="222"/>
      <c r="G150" s="64"/>
      <c r="H150" s="65"/>
      <c r="I150" s="65"/>
      <c r="J150" s="65"/>
      <c r="K150" s="65"/>
      <c r="L150" s="66"/>
      <c r="M150" s="48">
        <f t="shared" si="20"/>
        <v>0</v>
      </c>
      <c r="N150" s="67">
        <f t="shared" si="21"/>
        <v>0</v>
      </c>
      <c r="O150" s="50">
        <f t="shared" si="22"/>
        <v>0</v>
      </c>
      <c r="P150" s="51">
        <f t="shared" si="29"/>
        <v>0</v>
      </c>
      <c r="Q150" s="52"/>
      <c r="R150" s="53"/>
      <c r="S150" s="53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</row>
    <row r="151" spans="1:36" ht="15.5" x14ac:dyDescent="0.35">
      <c r="A151" s="219" t="s">
        <v>43</v>
      </c>
      <c r="B151" s="93" t="s">
        <v>210</v>
      </c>
      <c r="C151" s="62" t="s">
        <v>30</v>
      </c>
      <c r="D151" s="94">
        <v>493</v>
      </c>
      <c r="E151" s="223"/>
      <c r="F151" s="144"/>
      <c r="G151" s="64"/>
      <c r="H151" s="65"/>
      <c r="I151" s="65"/>
      <c r="J151" s="65"/>
      <c r="K151" s="65"/>
      <c r="L151" s="66"/>
      <c r="M151" s="48">
        <f t="shared" si="20"/>
        <v>0</v>
      </c>
      <c r="N151" s="67">
        <f t="shared" si="21"/>
        <v>0</v>
      </c>
      <c r="O151" s="50">
        <f t="shared" si="22"/>
        <v>0</v>
      </c>
      <c r="P151" s="51">
        <f t="shared" si="29"/>
        <v>0</v>
      </c>
      <c r="Q151" s="52"/>
      <c r="R151" s="53"/>
      <c r="S151" s="53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</row>
    <row r="152" spans="1:36" ht="15.5" x14ac:dyDescent="0.35">
      <c r="A152" s="219" t="s">
        <v>45</v>
      </c>
      <c r="B152" s="93" t="s">
        <v>211</v>
      </c>
      <c r="C152" s="62" t="s">
        <v>30</v>
      </c>
      <c r="D152" s="94">
        <v>260</v>
      </c>
      <c r="E152" s="223"/>
      <c r="F152" s="144"/>
      <c r="G152" s="64"/>
      <c r="H152" s="65"/>
      <c r="I152" s="65"/>
      <c r="J152" s="65"/>
      <c r="K152" s="65"/>
      <c r="L152" s="66"/>
      <c r="M152" s="48">
        <f t="shared" si="20"/>
        <v>0</v>
      </c>
      <c r="N152" s="67">
        <f t="shared" si="21"/>
        <v>0</v>
      </c>
      <c r="O152" s="50">
        <f t="shared" si="22"/>
        <v>0</v>
      </c>
      <c r="P152" s="51">
        <f t="shared" si="29"/>
        <v>0</v>
      </c>
      <c r="Q152" s="52"/>
      <c r="R152" s="53"/>
      <c r="S152" s="53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</row>
    <row r="153" spans="1:36" ht="15.5" x14ac:dyDescent="0.35">
      <c r="A153" s="219" t="s">
        <v>47</v>
      </c>
      <c r="B153" s="93" t="s">
        <v>212</v>
      </c>
      <c r="C153" s="62" t="s">
        <v>30</v>
      </c>
      <c r="D153" s="94">
        <v>404</v>
      </c>
      <c r="E153" s="223"/>
      <c r="F153" s="144"/>
      <c r="G153" s="64"/>
      <c r="H153" s="65"/>
      <c r="I153" s="65"/>
      <c r="J153" s="65"/>
      <c r="K153" s="65"/>
      <c r="L153" s="66"/>
      <c r="M153" s="48">
        <f t="shared" si="20"/>
        <v>0</v>
      </c>
      <c r="N153" s="67">
        <f t="shared" si="21"/>
        <v>0</v>
      </c>
      <c r="O153" s="50">
        <f t="shared" si="22"/>
        <v>0</v>
      </c>
      <c r="P153" s="51">
        <f t="shared" si="29"/>
        <v>0</v>
      </c>
      <c r="Q153" s="52"/>
      <c r="R153" s="53"/>
      <c r="S153" s="53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</row>
    <row r="154" spans="1:36" ht="15.5" x14ac:dyDescent="0.35">
      <c r="A154" s="54" t="s">
        <v>213</v>
      </c>
      <c r="B154" s="55" t="s">
        <v>214</v>
      </c>
      <c r="C154" s="56" t="s">
        <v>28</v>
      </c>
      <c r="D154" s="57"/>
      <c r="E154" s="57"/>
      <c r="F154" s="57"/>
      <c r="G154" s="57"/>
      <c r="H154" s="58"/>
      <c r="I154" s="58"/>
      <c r="J154" s="58"/>
      <c r="K154" s="58"/>
      <c r="L154" s="58"/>
      <c r="M154" s="48">
        <f t="shared" si="20"/>
        <v>0</v>
      </c>
      <c r="N154" s="67">
        <f t="shared" si="21"/>
        <v>0</v>
      </c>
      <c r="O154" s="50">
        <f t="shared" si="22"/>
        <v>0</v>
      </c>
      <c r="P154" s="51"/>
      <c r="Q154" s="52"/>
      <c r="R154" s="53"/>
      <c r="S154" s="53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</row>
    <row r="155" spans="1:36" ht="15.5" x14ac:dyDescent="0.35">
      <c r="A155" s="175" t="s">
        <v>15</v>
      </c>
      <c r="B155" s="220" t="s">
        <v>215</v>
      </c>
      <c r="C155" s="188" t="s">
        <v>30</v>
      </c>
      <c r="D155" s="94">
        <v>1123</v>
      </c>
      <c r="E155" s="221"/>
      <c r="F155" s="222"/>
      <c r="G155" s="64"/>
      <c r="H155" s="65"/>
      <c r="I155" s="65"/>
      <c r="J155" s="65"/>
      <c r="K155" s="65"/>
      <c r="L155" s="66"/>
      <c r="M155" s="48">
        <f t="shared" si="20"/>
        <v>0</v>
      </c>
      <c r="N155" s="67">
        <f t="shared" si="21"/>
        <v>0</v>
      </c>
      <c r="O155" s="50">
        <f t="shared" si="22"/>
        <v>0</v>
      </c>
      <c r="P155" s="51">
        <f t="shared" ref="P155:P156" si="30">TRUNC(K155,2)</f>
        <v>0</v>
      </c>
      <c r="Q155" s="52"/>
      <c r="R155" s="53"/>
      <c r="S155" s="53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</row>
    <row r="156" spans="1:36" ht="15.5" x14ac:dyDescent="0.35">
      <c r="A156" s="175" t="s">
        <v>216</v>
      </c>
      <c r="B156" s="220" t="s">
        <v>217</v>
      </c>
      <c r="C156" s="188" t="s">
        <v>30</v>
      </c>
      <c r="D156" s="94">
        <v>1123</v>
      </c>
      <c r="E156" s="221"/>
      <c r="F156" s="222"/>
      <c r="G156" s="64"/>
      <c r="H156" s="65"/>
      <c r="I156" s="65"/>
      <c r="J156" s="65"/>
      <c r="K156" s="65"/>
      <c r="L156" s="66"/>
      <c r="M156" s="48">
        <f t="shared" si="20"/>
        <v>0</v>
      </c>
      <c r="N156" s="67">
        <f t="shared" si="21"/>
        <v>0</v>
      </c>
      <c r="O156" s="50">
        <f t="shared" si="22"/>
        <v>0</v>
      </c>
      <c r="P156" s="51">
        <f t="shared" si="30"/>
        <v>0</v>
      </c>
      <c r="Q156" s="52"/>
      <c r="R156" s="53"/>
      <c r="S156" s="53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</row>
    <row r="157" spans="1:36" ht="20" x14ac:dyDescent="0.4">
      <c r="A157" s="196">
        <v>6</v>
      </c>
      <c r="B157" s="197" t="s">
        <v>218</v>
      </c>
      <c r="C157" s="198" t="s">
        <v>28</v>
      </c>
      <c r="D157" s="180"/>
      <c r="E157" s="199"/>
      <c r="F157" s="199"/>
      <c r="G157" s="199"/>
      <c r="H157" s="224"/>
      <c r="I157" s="224"/>
      <c r="J157" s="224"/>
      <c r="K157" s="224"/>
      <c r="L157" s="224"/>
      <c r="M157" s="48">
        <f t="shared" si="20"/>
        <v>0</v>
      </c>
      <c r="N157" s="49">
        <f t="shared" si="21"/>
        <v>0</v>
      </c>
      <c r="O157" s="50">
        <f t="shared" si="22"/>
        <v>0</v>
      </c>
      <c r="P157" s="51"/>
      <c r="Q157" s="59"/>
      <c r="R157" s="53"/>
      <c r="S157" s="53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59"/>
    </row>
    <row r="158" spans="1:36" ht="15.5" x14ac:dyDescent="0.35">
      <c r="A158" s="54" t="s">
        <v>219</v>
      </c>
      <c r="B158" s="55" t="s">
        <v>220</v>
      </c>
      <c r="C158" s="56" t="s">
        <v>28</v>
      </c>
      <c r="D158" s="57"/>
      <c r="E158" s="57"/>
      <c r="F158" s="57"/>
      <c r="G158" s="57"/>
      <c r="H158" s="58"/>
      <c r="I158" s="58"/>
      <c r="J158" s="58"/>
      <c r="K158" s="58"/>
      <c r="L158" s="58"/>
      <c r="M158" s="48">
        <f t="shared" si="20"/>
        <v>0</v>
      </c>
      <c r="N158" s="49">
        <f t="shared" si="21"/>
        <v>0</v>
      </c>
      <c r="O158" s="50">
        <f t="shared" si="22"/>
        <v>0</v>
      </c>
      <c r="P158" s="51"/>
      <c r="Q158" s="59"/>
      <c r="R158" s="53"/>
      <c r="S158" s="53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</row>
    <row r="159" spans="1:36" ht="26" x14ac:dyDescent="0.35">
      <c r="A159" s="225" t="s">
        <v>15</v>
      </c>
      <c r="B159" s="226" t="s">
        <v>221</v>
      </c>
      <c r="C159" s="227" t="s">
        <v>30</v>
      </c>
      <c r="D159" s="134">
        <v>703</v>
      </c>
      <c r="E159" s="135"/>
      <c r="F159" s="135"/>
      <c r="G159" s="64"/>
      <c r="H159" s="65"/>
      <c r="I159" s="65"/>
      <c r="J159" s="65"/>
      <c r="K159" s="65"/>
      <c r="L159" s="66"/>
      <c r="M159" s="48">
        <f t="shared" si="20"/>
        <v>0</v>
      </c>
      <c r="N159" s="67">
        <f t="shared" si="21"/>
        <v>0</v>
      </c>
      <c r="O159" s="50">
        <f t="shared" si="22"/>
        <v>0</v>
      </c>
      <c r="P159" s="51">
        <f t="shared" ref="P159:P160" si="31">TRUNC(K159,2)</f>
        <v>0</v>
      </c>
      <c r="Q159" s="59"/>
      <c r="R159" s="53"/>
      <c r="S159" s="53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</row>
    <row r="160" spans="1:36" ht="26" x14ac:dyDescent="0.35">
      <c r="A160" s="228" t="s">
        <v>18</v>
      </c>
      <c r="B160" s="183" t="s">
        <v>222</v>
      </c>
      <c r="C160" s="229" t="s">
        <v>30</v>
      </c>
      <c r="D160" s="161">
        <v>308</v>
      </c>
      <c r="E160" s="230"/>
      <c r="F160" s="230"/>
      <c r="G160" s="64"/>
      <c r="H160" s="65"/>
      <c r="I160" s="65"/>
      <c r="J160" s="65"/>
      <c r="K160" s="65"/>
      <c r="L160" s="66"/>
      <c r="M160" s="48">
        <f t="shared" si="20"/>
        <v>0</v>
      </c>
      <c r="N160" s="67">
        <f t="shared" si="21"/>
        <v>0</v>
      </c>
      <c r="O160" s="50">
        <f t="shared" si="22"/>
        <v>0</v>
      </c>
      <c r="P160" s="51">
        <f t="shared" si="31"/>
        <v>0</v>
      </c>
      <c r="Q160" s="59"/>
      <c r="R160" s="53"/>
      <c r="S160" s="53"/>
      <c r="T160" s="59"/>
      <c r="U160" s="59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59"/>
      <c r="AG160" s="59"/>
      <c r="AH160" s="59"/>
      <c r="AI160" s="59"/>
      <c r="AJ160" s="59"/>
    </row>
    <row r="161" spans="1:36" ht="15.5" x14ac:dyDescent="0.35">
      <c r="A161" s="54" t="s">
        <v>223</v>
      </c>
      <c r="B161" s="55" t="s">
        <v>224</v>
      </c>
      <c r="C161" s="56" t="s">
        <v>28</v>
      </c>
      <c r="D161" s="57"/>
      <c r="E161" s="57"/>
      <c r="F161" s="57"/>
      <c r="G161" s="57"/>
      <c r="H161" s="58"/>
      <c r="I161" s="58"/>
      <c r="J161" s="58"/>
      <c r="K161" s="58"/>
      <c r="L161" s="58"/>
      <c r="M161" s="48">
        <f t="shared" si="20"/>
        <v>0</v>
      </c>
      <c r="N161" s="67">
        <f t="shared" si="21"/>
        <v>0</v>
      </c>
      <c r="O161" s="50">
        <f t="shared" si="22"/>
        <v>0</v>
      </c>
      <c r="P161" s="51"/>
      <c r="Q161" s="59"/>
      <c r="R161" s="53"/>
      <c r="S161" s="53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</row>
    <row r="162" spans="1:36" ht="15.5" x14ac:dyDescent="0.35">
      <c r="A162" s="231" t="s">
        <v>15</v>
      </c>
      <c r="B162" s="226" t="s">
        <v>225</v>
      </c>
      <c r="C162" s="227" t="s">
        <v>30</v>
      </c>
      <c r="D162" s="134">
        <v>27</v>
      </c>
      <c r="E162" s="135"/>
      <c r="F162" s="135"/>
      <c r="G162" s="64"/>
      <c r="H162" s="65"/>
      <c r="I162" s="65"/>
      <c r="J162" s="65"/>
      <c r="K162" s="65"/>
      <c r="L162" s="66"/>
      <c r="M162" s="48">
        <f t="shared" si="20"/>
        <v>0</v>
      </c>
      <c r="N162" s="67">
        <f t="shared" si="21"/>
        <v>0</v>
      </c>
      <c r="O162" s="50">
        <f t="shared" si="22"/>
        <v>0</v>
      </c>
      <c r="P162" s="51">
        <f t="shared" ref="P162:P164" si="32">TRUNC(K162,2)</f>
        <v>0</v>
      </c>
      <c r="Q162" s="59"/>
      <c r="R162" s="53"/>
      <c r="S162" s="53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59"/>
    </row>
    <row r="163" spans="1:36" ht="26" x14ac:dyDescent="0.35">
      <c r="A163" s="228" t="s">
        <v>18</v>
      </c>
      <c r="B163" s="173" t="s">
        <v>226</v>
      </c>
      <c r="C163" s="174" t="s">
        <v>30</v>
      </c>
      <c r="D163" s="137">
        <v>59</v>
      </c>
      <c r="E163" s="138"/>
      <c r="F163" s="138"/>
      <c r="G163" s="64"/>
      <c r="H163" s="65"/>
      <c r="I163" s="65"/>
      <c r="J163" s="65"/>
      <c r="K163" s="65"/>
      <c r="L163" s="66"/>
      <c r="M163" s="48">
        <f t="shared" si="20"/>
        <v>0</v>
      </c>
      <c r="N163" s="67">
        <f t="shared" si="21"/>
        <v>0</v>
      </c>
      <c r="O163" s="50">
        <f t="shared" si="22"/>
        <v>0</v>
      </c>
      <c r="P163" s="51">
        <f t="shared" si="32"/>
        <v>0</v>
      </c>
      <c r="Q163" s="59"/>
      <c r="R163" s="53"/>
      <c r="S163" s="53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59"/>
    </row>
    <row r="164" spans="1:36" ht="26" x14ac:dyDescent="0.35">
      <c r="A164" s="232" t="s">
        <v>20</v>
      </c>
      <c r="B164" s="164" t="s">
        <v>227</v>
      </c>
      <c r="C164" s="177" t="s">
        <v>30</v>
      </c>
      <c r="D164" s="178">
        <v>693</v>
      </c>
      <c r="E164" s="233"/>
      <c r="F164" s="64"/>
      <c r="G164" s="64"/>
      <c r="H164" s="65"/>
      <c r="I164" s="64"/>
      <c r="J164" s="65"/>
      <c r="K164" s="65"/>
      <c r="L164" s="66"/>
      <c r="M164" s="48">
        <f t="shared" si="20"/>
        <v>0</v>
      </c>
      <c r="N164" s="67"/>
      <c r="O164" s="50">
        <f t="shared" si="22"/>
        <v>0</v>
      </c>
      <c r="P164" s="51">
        <f t="shared" si="32"/>
        <v>0</v>
      </c>
      <c r="Q164" s="59"/>
      <c r="R164" s="53"/>
      <c r="S164" s="53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</row>
    <row r="165" spans="1:36" ht="15.5" x14ac:dyDescent="0.35">
      <c r="A165" s="54" t="s">
        <v>228</v>
      </c>
      <c r="B165" s="55" t="s">
        <v>229</v>
      </c>
      <c r="C165" s="56" t="s">
        <v>28</v>
      </c>
      <c r="D165" s="57"/>
      <c r="E165" s="57"/>
      <c r="F165" s="57"/>
      <c r="G165" s="57"/>
      <c r="H165" s="58"/>
      <c r="I165" s="58"/>
      <c r="J165" s="58"/>
      <c r="K165" s="58"/>
      <c r="L165" s="58"/>
      <c r="M165" s="48">
        <f t="shared" si="20"/>
        <v>0</v>
      </c>
      <c r="N165" s="67">
        <f t="shared" ref="N165:N597" si="33">TRUNC(F165*D165,2)</f>
        <v>0</v>
      </c>
      <c r="O165" s="50">
        <f t="shared" si="22"/>
        <v>0</v>
      </c>
      <c r="P165" s="51"/>
      <c r="Q165" s="59"/>
      <c r="R165" s="53"/>
      <c r="S165" s="53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</row>
    <row r="166" spans="1:36" ht="26" x14ac:dyDescent="0.35">
      <c r="A166" s="228" t="s">
        <v>15</v>
      </c>
      <c r="B166" s="61" t="s">
        <v>230</v>
      </c>
      <c r="C166" s="62" t="s">
        <v>30</v>
      </c>
      <c r="D166" s="178">
        <v>1011</v>
      </c>
      <c r="E166" s="234"/>
      <c r="F166" s="235"/>
      <c r="G166" s="64"/>
      <c r="H166" s="65"/>
      <c r="I166" s="65"/>
      <c r="J166" s="65"/>
      <c r="K166" s="65"/>
      <c r="L166" s="66"/>
      <c r="M166" s="48">
        <f t="shared" si="20"/>
        <v>0</v>
      </c>
      <c r="N166" s="67">
        <f t="shared" si="33"/>
        <v>0</v>
      </c>
      <c r="O166" s="50">
        <f t="shared" si="22"/>
        <v>0</v>
      </c>
      <c r="P166" s="51">
        <f>TRUNC(K166,2)</f>
        <v>0</v>
      </c>
      <c r="Q166" s="59"/>
      <c r="R166" s="53"/>
      <c r="S166" s="53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</row>
    <row r="167" spans="1:36" ht="15.5" x14ac:dyDescent="0.35">
      <c r="A167" s="54" t="s">
        <v>231</v>
      </c>
      <c r="B167" s="55" t="s">
        <v>232</v>
      </c>
      <c r="C167" s="56" t="s">
        <v>28</v>
      </c>
      <c r="D167" s="57"/>
      <c r="E167" s="57"/>
      <c r="F167" s="57"/>
      <c r="G167" s="57"/>
      <c r="H167" s="58"/>
      <c r="I167" s="58"/>
      <c r="J167" s="58"/>
      <c r="K167" s="58"/>
      <c r="L167" s="58"/>
      <c r="M167" s="48">
        <f t="shared" si="20"/>
        <v>0</v>
      </c>
      <c r="N167" s="67">
        <f t="shared" si="33"/>
        <v>0</v>
      </c>
      <c r="O167" s="50">
        <f t="shared" si="22"/>
        <v>0</v>
      </c>
      <c r="P167" s="51"/>
      <c r="Q167" s="59"/>
      <c r="R167" s="53"/>
      <c r="S167" s="53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</row>
    <row r="168" spans="1:36" ht="26" x14ac:dyDescent="0.35">
      <c r="A168" s="236" t="s">
        <v>15</v>
      </c>
      <c r="B168" s="182" t="s">
        <v>233</v>
      </c>
      <c r="C168" s="237" t="s">
        <v>93</v>
      </c>
      <c r="D168" s="134">
        <v>617</v>
      </c>
      <c r="E168" s="238"/>
      <c r="F168" s="135"/>
      <c r="G168" s="99"/>
      <c r="H168" s="65"/>
      <c r="I168" s="65"/>
      <c r="J168" s="65"/>
      <c r="K168" s="65"/>
      <c r="L168" s="66"/>
      <c r="M168" s="48">
        <f t="shared" si="20"/>
        <v>0</v>
      </c>
      <c r="N168" s="67">
        <f t="shared" si="33"/>
        <v>0</v>
      </c>
      <c r="O168" s="50">
        <f t="shared" si="22"/>
        <v>0</v>
      </c>
      <c r="P168" s="51">
        <f t="shared" ref="P168:P170" si="34">TRUNC(K168,2)</f>
        <v>0</v>
      </c>
      <c r="Q168" s="59"/>
      <c r="R168" s="53"/>
      <c r="S168" s="53"/>
      <c r="T168" s="59"/>
      <c r="U168" s="59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</row>
    <row r="169" spans="1:36" ht="26" x14ac:dyDescent="0.35">
      <c r="A169" s="228" t="s">
        <v>18</v>
      </c>
      <c r="B169" s="69" t="s">
        <v>234</v>
      </c>
      <c r="C169" s="157" t="s">
        <v>93</v>
      </c>
      <c r="D169" s="137">
        <v>852</v>
      </c>
      <c r="E169" s="70"/>
      <c r="F169" s="138"/>
      <c r="G169" s="64"/>
      <c r="H169" s="65"/>
      <c r="I169" s="65"/>
      <c r="J169" s="65"/>
      <c r="K169" s="65"/>
      <c r="L169" s="66"/>
      <c r="M169" s="48">
        <f t="shared" si="20"/>
        <v>0</v>
      </c>
      <c r="N169" s="67">
        <f t="shared" si="33"/>
        <v>0</v>
      </c>
      <c r="O169" s="50">
        <f t="shared" si="22"/>
        <v>0</v>
      </c>
      <c r="P169" s="51">
        <f t="shared" si="34"/>
        <v>0</v>
      </c>
      <c r="Q169" s="59"/>
      <c r="R169" s="53"/>
      <c r="S169" s="53"/>
      <c r="T169" s="59"/>
      <c r="U169" s="5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</row>
    <row r="170" spans="1:36" ht="15.5" x14ac:dyDescent="0.35">
      <c r="A170" s="228" t="s">
        <v>20</v>
      </c>
      <c r="B170" s="209" t="s">
        <v>235</v>
      </c>
      <c r="C170" s="239" t="s">
        <v>93</v>
      </c>
      <c r="D170" s="140">
        <v>3</v>
      </c>
      <c r="E170" s="141"/>
      <c r="F170" s="218"/>
      <c r="G170" s="64"/>
      <c r="H170" s="65"/>
      <c r="I170" s="65"/>
      <c r="J170" s="65"/>
      <c r="K170" s="65"/>
      <c r="L170" s="66"/>
      <c r="M170" s="48">
        <f t="shared" si="20"/>
        <v>0</v>
      </c>
      <c r="N170" s="67">
        <f t="shared" si="33"/>
        <v>0</v>
      </c>
      <c r="O170" s="50">
        <f t="shared" si="22"/>
        <v>0</v>
      </c>
      <c r="P170" s="51">
        <f t="shared" si="34"/>
        <v>0</v>
      </c>
      <c r="Q170" s="59"/>
      <c r="R170" s="53"/>
      <c r="S170" s="53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</row>
    <row r="171" spans="1:36" ht="15.5" x14ac:dyDescent="0.35">
      <c r="A171" s="54" t="s">
        <v>236</v>
      </c>
      <c r="B171" s="55" t="s">
        <v>237</v>
      </c>
      <c r="C171" s="56" t="s">
        <v>28</v>
      </c>
      <c r="D171" s="57"/>
      <c r="E171" s="57"/>
      <c r="F171" s="57"/>
      <c r="G171" s="57"/>
      <c r="H171" s="58"/>
      <c r="I171" s="58"/>
      <c r="J171" s="58"/>
      <c r="K171" s="58"/>
      <c r="L171" s="58"/>
      <c r="M171" s="48">
        <f t="shared" si="20"/>
        <v>0</v>
      </c>
      <c r="N171" s="67">
        <f t="shared" si="33"/>
        <v>0</v>
      </c>
      <c r="O171" s="50">
        <f t="shared" si="22"/>
        <v>0</v>
      </c>
      <c r="P171" s="51"/>
      <c r="Q171" s="59"/>
      <c r="R171" s="53"/>
      <c r="S171" s="53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59"/>
      <c r="AG171" s="59"/>
      <c r="AH171" s="59"/>
      <c r="AI171" s="59"/>
      <c r="AJ171" s="59"/>
    </row>
    <row r="172" spans="1:36" ht="15.5" x14ac:dyDescent="0.35">
      <c r="A172" s="225" t="s">
        <v>15</v>
      </c>
      <c r="B172" s="182" t="s">
        <v>238</v>
      </c>
      <c r="C172" s="237" t="s">
        <v>93</v>
      </c>
      <c r="D172" s="134">
        <v>3</v>
      </c>
      <c r="E172" s="238"/>
      <c r="F172" s="135"/>
      <c r="G172" s="64"/>
      <c r="H172" s="65"/>
      <c r="I172" s="65"/>
      <c r="J172" s="65"/>
      <c r="K172" s="65"/>
      <c r="L172" s="66"/>
      <c r="M172" s="48">
        <f t="shared" si="20"/>
        <v>0</v>
      </c>
      <c r="N172" s="67">
        <f t="shared" si="33"/>
        <v>0</v>
      </c>
      <c r="O172" s="50">
        <f t="shared" si="22"/>
        <v>0</v>
      </c>
      <c r="P172" s="51">
        <f t="shared" ref="P172:P173" si="35">TRUNC(K172,2)</f>
        <v>0</v>
      </c>
      <c r="Q172" s="59"/>
      <c r="R172" s="53"/>
      <c r="S172" s="53"/>
      <c r="T172" s="59"/>
      <c r="U172" s="59"/>
      <c r="V172" s="59"/>
      <c r="W172" s="59"/>
      <c r="X172" s="59"/>
      <c r="Y172" s="59"/>
      <c r="Z172" s="59"/>
      <c r="AA172" s="59"/>
      <c r="AB172" s="59"/>
      <c r="AC172" s="59"/>
      <c r="AD172" s="59"/>
      <c r="AE172" s="59"/>
      <c r="AF172" s="59"/>
      <c r="AG172" s="59"/>
      <c r="AH172" s="59"/>
      <c r="AI172" s="59"/>
      <c r="AJ172" s="59"/>
    </row>
    <row r="173" spans="1:36" ht="15.5" x14ac:dyDescent="0.35">
      <c r="A173" s="228" t="s">
        <v>18</v>
      </c>
      <c r="B173" s="159" t="s">
        <v>239</v>
      </c>
      <c r="C173" s="160" t="s">
        <v>93</v>
      </c>
      <c r="D173" s="161">
        <v>22</v>
      </c>
      <c r="E173" s="163"/>
      <c r="F173" s="230"/>
      <c r="G173" s="64"/>
      <c r="H173" s="65"/>
      <c r="I173" s="65"/>
      <c r="J173" s="65"/>
      <c r="K173" s="65"/>
      <c r="L173" s="66"/>
      <c r="M173" s="48">
        <f t="shared" si="20"/>
        <v>0</v>
      </c>
      <c r="N173" s="67">
        <f t="shared" si="33"/>
        <v>0</v>
      </c>
      <c r="O173" s="50">
        <f t="shared" si="22"/>
        <v>0</v>
      </c>
      <c r="P173" s="51">
        <f t="shared" si="35"/>
        <v>0</v>
      </c>
      <c r="Q173" s="59"/>
      <c r="R173" s="53"/>
      <c r="S173" s="53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</row>
    <row r="174" spans="1:36" ht="20" x14ac:dyDescent="0.4">
      <c r="A174" s="196">
        <v>7</v>
      </c>
      <c r="B174" s="197" t="s">
        <v>240</v>
      </c>
      <c r="C174" s="198" t="s">
        <v>28</v>
      </c>
      <c r="D174" s="180"/>
      <c r="E174" s="199"/>
      <c r="F174" s="199"/>
      <c r="G174" s="199"/>
      <c r="H174" s="224"/>
      <c r="I174" s="224"/>
      <c r="J174" s="224"/>
      <c r="K174" s="224"/>
      <c r="L174" s="224"/>
      <c r="M174" s="48">
        <f t="shared" si="20"/>
        <v>0</v>
      </c>
      <c r="N174" s="49">
        <f t="shared" si="33"/>
        <v>0</v>
      </c>
      <c r="O174" s="50">
        <f t="shared" si="22"/>
        <v>0</v>
      </c>
      <c r="P174" s="51"/>
      <c r="Q174" s="59"/>
      <c r="R174" s="53"/>
      <c r="S174" s="53"/>
      <c r="T174" s="59"/>
      <c r="U174" s="59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</row>
    <row r="175" spans="1:36" ht="18" x14ac:dyDescent="0.4">
      <c r="A175" s="54" t="s">
        <v>241</v>
      </c>
      <c r="B175" s="87" t="s">
        <v>242</v>
      </c>
      <c r="C175" s="56" t="s">
        <v>28</v>
      </c>
      <c r="D175" s="57"/>
      <c r="E175" s="57"/>
      <c r="F175" s="57"/>
      <c r="G175" s="57"/>
      <c r="H175" s="58"/>
      <c r="I175" s="58"/>
      <c r="J175" s="58"/>
      <c r="K175" s="58"/>
      <c r="L175" s="58"/>
      <c r="M175" s="48">
        <f t="shared" si="20"/>
        <v>0</v>
      </c>
      <c r="N175" s="49">
        <f t="shared" si="33"/>
        <v>0</v>
      </c>
      <c r="O175" s="50">
        <f t="shared" si="22"/>
        <v>0</v>
      </c>
      <c r="P175" s="51"/>
      <c r="Q175" s="52"/>
      <c r="R175" s="53"/>
      <c r="S175" s="53"/>
      <c r="T175" s="52"/>
      <c r="U175" s="52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  <c r="AI175" s="52"/>
      <c r="AJ175" s="52"/>
    </row>
    <row r="176" spans="1:36" ht="15.5" x14ac:dyDescent="0.35">
      <c r="A176" s="240" t="s">
        <v>243</v>
      </c>
      <c r="B176" s="241" t="s">
        <v>244</v>
      </c>
      <c r="C176" s="242" t="s">
        <v>28</v>
      </c>
      <c r="D176" s="243"/>
      <c r="E176" s="244"/>
      <c r="F176" s="244"/>
      <c r="G176" s="244"/>
      <c r="H176" s="245"/>
      <c r="I176" s="245"/>
      <c r="J176" s="245"/>
      <c r="K176" s="245"/>
      <c r="L176" s="245"/>
      <c r="M176" s="48">
        <f t="shared" si="20"/>
        <v>0</v>
      </c>
      <c r="N176" s="49">
        <f t="shared" si="33"/>
        <v>0</v>
      </c>
      <c r="O176" s="50">
        <f t="shared" si="22"/>
        <v>0</v>
      </c>
      <c r="P176" s="51"/>
      <c r="Q176" s="59"/>
      <c r="R176" s="53"/>
      <c r="S176" s="53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</row>
    <row r="177" spans="1:36" ht="15.5" x14ac:dyDescent="0.35">
      <c r="A177" s="246" t="s">
        <v>15</v>
      </c>
      <c r="B177" s="247" t="s">
        <v>245</v>
      </c>
      <c r="C177" s="248" t="s">
        <v>246</v>
      </c>
      <c r="D177" s="249">
        <v>73</v>
      </c>
      <c r="E177" s="77"/>
      <c r="F177" s="77"/>
      <c r="G177" s="64"/>
      <c r="H177" s="65"/>
      <c r="I177" s="65"/>
      <c r="J177" s="65"/>
      <c r="K177" s="65"/>
      <c r="L177" s="66"/>
      <c r="M177" s="48">
        <f t="shared" si="20"/>
        <v>0</v>
      </c>
      <c r="N177" s="67">
        <f t="shared" si="33"/>
        <v>0</v>
      </c>
      <c r="O177" s="50">
        <f t="shared" si="22"/>
        <v>0</v>
      </c>
      <c r="P177" s="51">
        <f t="shared" ref="P177:P215" si="36">TRUNC(K177,2)</f>
        <v>0</v>
      </c>
      <c r="Q177" s="59"/>
      <c r="R177" s="53"/>
      <c r="S177" s="53"/>
      <c r="T177" s="59"/>
      <c r="U177" s="59"/>
      <c r="V177" s="59"/>
      <c r="W177" s="59"/>
      <c r="X177" s="59"/>
      <c r="Y177" s="59"/>
      <c r="Z177" s="59"/>
      <c r="AA177" s="59"/>
      <c r="AB177" s="59"/>
      <c r="AC177" s="59"/>
      <c r="AD177" s="59"/>
      <c r="AE177" s="59"/>
      <c r="AF177" s="59"/>
      <c r="AG177" s="59"/>
      <c r="AH177" s="59"/>
      <c r="AI177" s="59"/>
      <c r="AJ177" s="59"/>
    </row>
    <row r="178" spans="1:36" ht="15.5" x14ac:dyDescent="0.35">
      <c r="A178" s="228" t="s">
        <v>18</v>
      </c>
      <c r="B178" s="250" t="s">
        <v>247</v>
      </c>
      <c r="C178" s="251" t="s">
        <v>246</v>
      </c>
      <c r="D178" s="64">
        <v>345</v>
      </c>
      <c r="E178" s="64"/>
      <c r="F178" s="64"/>
      <c r="G178" s="64"/>
      <c r="H178" s="65"/>
      <c r="I178" s="65"/>
      <c r="J178" s="65"/>
      <c r="K178" s="65"/>
      <c r="L178" s="66"/>
      <c r="M178" s="48">
        <f t="shared" si="20"/>
        <v>0</v>
      </c>
      <c r="N178" s="67">
        <f t="shared" si="33"/>
        <v>0</v>
      </c>
      <c r="O178" s="50">
        <f t="shared" si="22"/>
        <v>0</v>
      </c>
      <c r="P178" s="51">
        <f t="shared" si="36"/>
        <v>0</v>
      </c>
      <c r="Q178" s="59"/>
      <c r="R178" s="53"/>
      <c r="S178" s="53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</row>
    <row r="179" spans="1:36" ht="15.5" x14ac:dyDescent="0.35">
      <c r="A179" s="228" t="s">
        <v>20</v>
      </c>
      <c r="B179" s="252" t="s">
        <v>248</v>
      </c>
      <c r="C179" s="253" t="s">
        <v>93</v>
      </c>
      <c r="D179" s="254">
        <v>700</v>
      </c>
      <c r="E179" s="64"/>
      <c r="F179" s="64"/>
      <c r="G179" s="64"/>
      <c r="H179" s="65"/>
      <c r="I179" s="65"/>
      <c r="J179" s="65"/>
      <c r="K179" s="65"/>
      <c r="L179" s="66"/>
      <c r="M179" s="48">
        <f t="shared" si="20"/>
        <v>0</v>
      </c>
      <c r="N179" s="67">
        <f t="shared" si="33"/>
        <v>0</v>
      </c>
      <c r="O179" s="50">
        <f t="shared" si="22"/>
        <v>0</v>
      </c>
      <c r="P179" s="51">
        <f t="shared" si="36"/>
        <v>0</v>
      </c>
      <c r="Q179" s="59"/>
      <c r="R179" s="53"/>
      <c r="S179" s="53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</row>
    <row r="180" spans="1:36" ht="15.5" x14ac:dyDescent="0.35">
      <c r="A180" s="228" t="s">
        <v>22</v>
      </c>
      <c r="B180" s="250" t="s">
        <v>249</v>
      </c>
      <c r="C180" s="251" t="s">
        <v>246</v>
      </c>
      <c r="D180" s="64">
        <v>354</v>
      </c>
      <c r="E180" s="64"/>
      <c r="F180" s="64"/>
      <c r="G180" s="64"/>
      <c r="H180" s="65"/>
      <c r="I180" s="65"/>
      <c r="J180" s="65"/>
      <c r="K180" s="65"/>
      <c r="L180" s="66"/>
      <c r="M180" s="48">
        <f t="shared" si="20"/>
        <v>0</v>
      </c>
      <c r="N180" s="67">
        <f t="shared" si="33"/>
        <v>0</v>
      </c>
      <c r="O180" s="50">
        <f t="shared" si="22"/>
        <v>0</v>
      </c>
      <c r="P180" s="51">
        <f t="shared" si="36"/>
        <v>0</v>
      </c>
      <c r="Q180" s="59"/>
      <c r="R180" s="53"/>
      <c r="S180" s="53"/>
      <c r="T180" s="59"/>
      <c r="U180" s="59"/>
      <c r="V180" s="59"/>
      <c r="W180" s="59"/>
      <c r="X180" s="59"/>
      <c r="Y180" s="59"/>
      <c r="Z180" s="59"/>
      <c r="AA180" s="59"/>
      <c r="AB180" s="59"/>
      <c r="AC180" s="59"/>
      <c r="AD180" s="59"/>
      <c r="AE180" s="59"/>
      <c r="AF180" s="59"/>
      <c r="AG180" s="59"/>
      <c r="AH180" s="59"/>
      <c r="AI180" s="59"/>
      <c r="AJ180" s="59"/>
    </row>
    <row r="181" spans="1:36" ht="15.5" x14ac:dyDescent="0.35">
      <c r="A181" s="228" t="s">
        <v>24</v>
      </c>
      <c r="B181" s="250" t="s">
        <v>250</v>
      </c>
      <c r="C181" s="251" t="s">
        <v>246</v>
      </c>
      <c r="D181" s="64">
        <v>18</v>
      </c>
      <c r="E181" s="64"/>
      <c r="F181" s="64"/>
      <c r="G181" s="64"/>
      <c r="H181" s="65"/>
      <c r="I181" s="65"/>
      <c r="J181" s="65"/>
      <c r="K181" s="65"/>
      <c r="L181" s="66"/>
      <c r="M181" s="48">
        <f t="shared" si="20"/>
        <v>0</v>
      </c>
      <c r="N181" s="67">
        <f t="shared" si="33"/>
        <v>0</v>
      </c>
      <c r="O181" s="50">
        <f t="shared" si="22"/>
        <v>0</v>
      </c>
      <c r="P181" s="51">
        <f t="shared" si="36"/>
        <v>0</v>
      </c>
      <c r="Q181" s="59"/>
      <c r="R181" s="53"/>
      <c r="S181" s="53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  <c r="AJ181" s="59"/>
    </row>
    <row r="182" spans="1:36" ht="15.5" x14ac:dyDescent="0.35">
      <c r="A182" s="228" t="s">
        <v>40</v>
      </c>
      <c r="B182" s="250" t="s">
        <v>251</v>
      </c>
      <c r="C182" s="251" t="s">
        <v>246</v>
      </c>
      <c r="D182" s="64">
        <v>16</v>
      </c>
      <c r="E182" s="64"/>
      <c r="F182" s="64"/>
      <c r="G182" s="64"/>
      <c r="H182" s="65"/>
      <c r="I182" s="65"/>
      <c r="J182" s="65"/>
      <c r="K182" s="65"/>
      <c r="L182" s="66"/>
      <c r="M182" s="48">
        <f t="shared" si="20"/>
        <v>0</v>
      </c>
      <c r="N182" s="67">
        <f t="shared" si="33"/>
        <v>0</v>
      </c>
      <c r="O182" s="50">
        <f t="shared" si="22"/>
        <v>0</v>
      </c>
      <c r="P182" s="51">
        <f t="shared" si="36"/>
        <v>0</v>
      </c>
      <c r="Q182" s="59"/>
      <c r="R182" s="53"/>
      <c r="S182" s="53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</row>
    <row r="183" spans="1:36" ht="15.5" x14ac:dyDescent="0.35">
      <c r="A183" s="228" t="s">
        <v>43</v>
      </c>
      <c r="B183" s="250" t="s">
        <v>252</v>
      </c>
      <c r="C183" s="251" t="s">
        <v>93</v>
      </c>
      <c r="D183" s="64">
        <v>815</v>
      </c>
      <c r="E183" s="64"/>
      <c r="F183" s="64"/>
      <c r="G183" s="64"/>
      <c r="H183" s="65"/>
      <c r="I183" s="65"/>
      <c r="J183" s="65"/>
      <c r="K183" s="65"/>
      <c r="L183" s="66"/>
      <c r="M183" s="48">
        <f t="shared" si="20"/>
        <v>0</v>
      </c>
      <c r="N183" s="67">
        <f t="shared" si="33"/>
        <v>0</v>
      </c>
      <c r="O183" s="50">
        <f t="shared" si="22"/>
        <v>0</v>
      </c>
      <c r="P183" s="51">
        <f t="shared" si="36"/>
        <v>0</v>
      </c>
      <c r="Q183" s="59"/>
      <c r="R183" s="53"/>
      <c r="S183" s="53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  <c r="AG183" s="59"/>
      <c r="AH183" s="59"/>
      <c r="AI183" s="59"/>
      <c r="AJ183" s="59"/>
    </row>
    <row r="184" spans="1:36" ht="15.5" x14ac:dyDescent="0.35">
      <c r="A184" s="228" t="s">
        <v>45</v>
      </c>
      <c r="B184" s="219" t="s">
        <v>253</v>
      </c>
      <c r="C184" s="255" t="s">
        <v>93</v>
      </c>
      <c r="D184" s="65">
        <f>TRUNC(15.344,2)</f>
        <v>15.34</v>
      </c>
      <c r="E184" s="64"/>
      <c r="F184" s="64"/>
      <c r="G184" s="64"/>
      <c r="H184" s="65"/>
      <c r="I184" s="65"/>
      <c r="J184" s="65"/>
      <c r="K184" s="65"/>
      <c r="L184" s="66"/>
      <c r="M184" s="48">
        <f t="shared" si="20"/>
        <v>0</v>
      </c>
      <c r="N184" s="67">
        <f t="shared" si="33"/>
        <v>0</v>
      </c>
      <c r="O184" s="50">
        <f t="shared" si="22"/>
        <v>0</v>
      </c>
      <c r="P184" s="51">
        <f t="shared" si="36"/>
        <v>0</v>
      </c>
      <c r="Q184" s="59"/>
      <c r="R184" s="53"/>
      <c r="S184" s="53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  <c r="AG184" s="59"/>
      <c r="AH184" s="59"/>
      <c r="AI184" s="59"/>
      <c r="AJ184" s="59"/>
    </row>
    <row r="185" spans="1:36" ht="15.5" x14ac:dyDescent="0.35">
      <c r="A185" s="228" t="s">
        <v>47</v>
      </c>
      <c r="B185" s="250" t="s">
        <v>254</v>
      </c>
      <c r="C185" s="251" t="s">
        <v>246</v>
      </c>
      <c r="D185" s="64">
        <v>40</v>
      </c>
      <c r="E185" s="64"/>
      <c r="F185" s="64"/>
      <c r="G185" s="64"/>
      <c r="H185" s="65"/>
      <c r="I185" s="65"/>
      <c r="J185" s="65"/>
      <c r="K185" s="65"/>
      <c r="L185" s="66"/>
      <c r="M185" s="48">
        <f t="shared" si="20"/>
        <v>0</v>
      </c>
      <c r="N185" s="67">
        <f t="shared" si="33"/>
        <v>0</v>
      </c>
      <c r="O185" s="50">
        <f t="shared" si="22"/>
        <v>0</v>
      </c>
      <c r="P185" s="51">
        <f t="shared" si="36"/>
        <v>0</v>
      </c>
      <c r="Q185" s="59"/>
      <c r="R185" s="53"/>
      <c r="S185" s="53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59"/>
      <c r="AH185" s="59"/>
      <c r="AI185" s="59"/>
      <c r="AJ185" s="59"/>
    </row>
    <row r="186" spans="1:36" ht="15.5" x14ac:dyDescent="0.35">
      <c r="A186" s="228" t="s">
        <v>118</v>
      </c>
      <c r="B186" s="250" t="s">
        <v>255</v>
      </c>
      <c r="C186" s="251" t="s">
        <v>246</v>
      </c>
      <c r="D186" s="64">
        <v>75</v>
      </c>
      <c r="E186" s="65"/>
      <c r="F186" s="65"/>
      <c r="G186" s="64"/>
      <c r="H186" s="65"/>
      <c r="I186" s="65"/>
      <c r="J186" s="65"/>
      <c r="K186" s="65"/>
      <c r="L186" s="66"/>
      <c r="M186" s="48">
        <f t="shared" si="20"/>
        <v>0</v>
      </c>
      <c r="N186" s="67">
        <f t="shared" si="33"/>
        <v>0</v>
      </c>
      <c r="O186" s="50">
        <f t="shared" si="22"/>
        <v>0</v>
      </c>
      <c r="P186" s="51">
        <f t="shared" si="36"/>
        <v>0</v>
      </c>
      <c r="Q186" s="59"/>
      <c r="R186" s="53"/>
      <c r="S186" s="53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</row>
    <row r="187" spans="1:36" ht="15.5" x14ac:dyDescent="0.35">
      <c r="A187" s="228" t="s">
        <v>120</v>
      </c>
      <c r="B187" s="250" t="s">
        <v>256</v>
      </c>
      <c r="C187" s="251" t="s">
        <v>246</v>
      </c>
      <c r="D187" s="64">
        <v>2</v>
      </c>
      <c r="E187" s="65"/>
      <c r="F187" s="65"/>
      <c r="G187" s="64"/>
      <c r="H187" s="65"/>
      <c r="I187" s="65"/>
      <c r="J187" s="65"/>
      <c r="K187" s="65"/>
      <c r="L187" s="66"/>
      <c r="M187" s="48">
        <f t="shared" si="20"/>
        <v>0</v>
      </c>
      <c r="N187" s="67">
        <f t="shared" si="33"/>
        <v>0</v>
      </c>
      <c r="O187" s="50">
        <f t="shared" si="22"/>
        <v>0</v>
      </c>
      <c r="P187" s="51">
        <f t="shared" si="36"/>
        <v>0</v>
      </c>
      <c r="Q187" s="59"/>
      <c r="R187" s="53"/>
      <c r="S187" s="53"/>
      <c r="T187" s="59"/>
      <c r="U187" s="59"/>
      <c r="V187" s="59"/>
      <c r="W187" s="59"/>
      <c r="X187" s="59"/>
      <c r="Y187" s="59"/>
      <c r="Z187" s="59"/>
      <c r="AA187" s="59"/>
      <c r="AB187" s="59"/>
      <c r="AC187" s="59"/>
      <c r="AD187" s="59"/>
      <c r="AE187" s="59"/>
      <c r="AF187" s="59"/>
      <c r="AG187" s="59"/>
      <c r="AH187" s="59"/>
      <c r="AI187" s="59"/>
      <c r="AJ187" s="59"/>
    </row>
    <row r="188" spans="1:36" ht="15.5" x14ac:dyDescent="0.35">
      <c r="A188" s="228" t="s">
        <v>122</v>
      </c>
      <c r="B188" s="250" t="s">
        <v>257</v>
      </c>
      <c r="C188" s="251" t="s">
        <v>246</v>
      </c>
      <c r="D188" s="64">
        <v>35</v>
      </c>
      <c r="E188" s="64"/>
      <c r="F188" s="64"/>
      <c r="G188" s="64"/>
      <c r="H188" s="65"/>
      <c r="I188" s="65"/>
      <c r="J188" s="65"/>
      <c r="K188" s="65"/>
      <c r="L188" s="66"/>
      <c r="M188" s="48">
        <f t="shared" si="20"/>
        <v>0</v>
      </c>
      <c r="N188" s="67">
        <f t="shared" si="33"/>
        <v>0</v>
      </c>
      <c r="O188" s="50">
        <f t="shared" si="22"/>
        <v>0</v>
      </c>
      <c r="P188" s="51">
        <f t="shared" si="36"/>
        <v>0</v>
      </c>
      <c r="Q188" s="59"/>
      <c r="R188" s="53"/>
      <c r="S188" s="53"/>
      <c r="T188" s="59"/>
      <c r="U188" s="59"/>
      <c r="V188" s="59"/>
      <c r="W188" s="59"/>
      <c r="X188" s="59"/>
      <c r="Y188" s="59"/>
      <c r="Z188" s="59"/>
      <c r="AA188" s="59"/>
      <c r="AB188" s="59"/>
      <c r="AC188" s="59"/>
      <c r="AD188" s="59"/>
      <c r="AE188" s="59"/>
      <c r="AF188" s="59"/>
      <c r="AG188" s="59"/>
      <c r="AH188" s="59"/>
      <c r="AI188" s="59"/>
      <c r="AJ188" s="59"/>
    </row>
    <row r="189" spans="1:36" ht="15.5" x14ac:dyDescent="0.35">
      <c r="A189" s="228" t="s">
        <v>124</v>
      </c>
      <c r="B189" s="250" t="s">
        <v>258</v>
      </c>
      <c r="C189" s="251" t="s">
        <v>246</v>
      </c>
      <c r="D189" s="64">
        <v>543</v>
      </c>
      <c r="E189" s="64"/>
      <c r="F189" s="64"/>
      <c r="G189" s="64"/>
      <c r="H189" s="65"/>
      <c r="I189" s="65"/>
      <c r="J189" s="65"/>
      <c r="K189" s="65"/>
      <c r="L189" s="66"/>
      <c r="M189" s="48">
        <f t="shared" si="20"/>
        <v>0</v>
      </c>
      <c r="N189" s="67">
        <f t="shared" si="33"/>
        <v>0</v>
      </c>
      <c r="O189" s="50">
        <f t="shared" si="22"/>
        <v>0</v>
      </c>
      <c r="P189" s="51">
        <f t="shared" si="36"/>
        <v>0</v>
      </c>
      <c r="Q189" s="59"/>
      <c r="R189" s="53"/>
      <c r="S189" s="53"/>
      <c r="T189" s="59"/>
      <c r="U189" s="59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59"/>
      <c r="AG189" s="59"/>
      <c r="AH189" s="59"/>
      <c r="AI189" s="59"/>
      <c r="AJ189" s="59"/>
    </row>
    <row r="190" spans="1:36" ht="15.5" x14ac:dyDescent="0.35">
      <c r="A190" s="228" t="s">
        <v>126</v>
      </c>
      <c r="B190" s="250" t="s">
        <v>259</v>
      </c>
      <c r="C190" s="251" t="s">
        <v>246</v>
      </c>
      <c r="D190" s="64">
        <v>35</v>
      </c>
      <c r="E190" s="64"/>
      <c r="F190" s="64"/>
      <c r="G190" s="64"/>
      <c r="H190" s="65"/>
      <c r="I190" s="65"/>
      <c r="J190" s="65"/>
      <c r="K190" s="65"/>
      <c r="L190" s="66"/>
      <c r="M190" s="48">
        <f t="shared" si="20"/>
        <v>0</v>
      </c>
      <c r="N190" s="67">
        <f t="shared" si="33"/>
        <v>0</v>
      </c>
      <c r="O190" s="50">
        <f t="shared" si="22"/>
        <v>0</v>
      </c>
      <c r="P190" s="51">
        <f t="shared" si="36"/>
        <v>0</v>
      </c>
      <c r="Q190" s="59"/>
      <c r="R190" s="53"/>
      <c r="S190" s="53"/>
      <c r="T190" s="59"/>
      <c r="U190" s="59"/>
      <c r="V190" s="59"/>
      <c r="W190" s="59"/>
      <c r="X190" s="59"/>
      <c r="Y190" s="59"/>
      <c r="Z190" s="59"/>
      <c r="AA190" s="59"/>
      <c r="AB190" s="59"/>
      <c r="AC190" s="59"/>
      <c r="AD190" s="59"/>
      <c r="AE190" s="59"/>
      <c r="AF190" s="59"/>
      <c r="AG190" s="59"/>
      <c r="AH190" s="59"/>
      <c r="AI190" s="59"/>
      <c r="AJ190" s="59"/>
    </row>
    <row r="191" spans="1:36" ht="15.5" x14ac:dyDescent="0.35">
      <c r="A191" s="228" t="s">
        <v>128</v>
      </c>
      <c r="B191" s="250" t="s">
        <v>260</v>
      </c>
      <c r="C191" s="251" t="s">
        <v>246</v>
      </c>
      <c r="D191" s="64">
        <v>26</v>
      </c>
      <c r="E191" s="64"/>
      <c r="F191" s="64"/>
      <c r="G191" s="64"/>
      <c r="H191" s="65"/>
      <c r="I191" s="65"/>
      <c r="J191" s="65"/>
      <c r="K191" s="65"/>
      <c r="L191" s="66"/>
      <c r="M191" s="48">
        <f t="shared" si="20"/>
        <v>0</v>
      </c>
      <c r="N191" s="67">
        <f t="shared" si="33"/>
        <v>0</v>
      </c>
      <c r="O191" s="50">
        <f t="shared" si="22"/>
        <v>0</v>
      </c>
      <c r="P191" s="51">
        <f t="shared" si="36"/>
        <v>0</v>
      </c>
      <c r="Q191" s="59"/>
      <c r="R191" s="53"/>
      <c r="S191" s="53"/>
      <c r="T191" s="59"/>
      <c r="U191" s="59"/>
      <c r="V191" s="59"/>
      <c r="W191" s="59"/>
      <c r="X191" s="59"/>
      <c r="Y191" s="59"/>
      <c r="Z191" s="59"/>
      <c r="AA191" s="59"/>
      <c r="AB191" s="59"/>
      <c r="AC191" s="59"/>
      <c r="AD191" s="59"/>
      <c r="AE191" s="59"/>
      <c r="AF191" s="59"/>
      <c r="AG191" s="59"/>
      <c r="AH191" s="59"/>
      <c r="AI191" s="59"/>
      <c r="AJ191" s="59"/>
    </row>
    <row r="192" spans="1:36" ht="15.5" x14ac:dyDescent="0.35">
      <c r="A192" s="228" t="s">
        <v>130</v>
      </c>
      <c r="B192" s="250" t="s">
        <v>261</v>
      </c>
      <c r="C192" s="251" t="s">
        <v>246</v>
      </c>
      <c r="D192" s="64">
        <v>2</v>
      </c>
      <c r="E192" s="64"/>
      <c r="F192" s="64"/>
      <c r="G192" s="64"/>
      <c r="H192" s="65"/>
      <c r="I192" s="65"/>
      <c r="J192" s="65"/>
      <c r="K192" s="65"/>
      <c r="L192" s="66"/>
      <c r="M192" s="48">
        <f t="shared" si="20"/>
        <v>0</v>
      </c>
      <c r="N192" s="67">
        <f t="shared" si="33"/>
        <v>0</v>
      </c>
      <c r="O192" s="50">
        <f t="shared" si="22"/>
        <v>0</v>
      </c>
      <c r="P192" s="51">
        <f t="shared" si="36"/>
        <v>0</v>
      </c>
      <c r="Q192" s="59"/>
      <c r="R192" s="53"/>
      <c r="S192" s="53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59"/>
      <c r="AH192" s="59"/>
      <c r="AI192" s="59"/>
      <c r="AJ192" s="59"/>
    </row>
    <row r="193" spans="1:36" ht="15.5" x14ac:dyDescent="0.35">
      <c r="A193" s="228" t="s">
        <v>132</v>
      </c>
      <c r="B193" s="219" t="s">
        <v>262</v>
      </c>
      <c r="C193" s="255" t="s">
        <v>93</v>
      </c>
      <c r="D193" s="65">
        <v>36</v>
      </c>
      <c r="E193" s="64"/>
      <c r="F193" s="64"/>
      <c r="G193" s="64"/>
      <c r="H193" s="65"/>
      <c r="I193" s="65"/>
      <c r="J193" s="65"/>
      <c r="K193" s="65"/>
      <c r="L193" s="66"/>
      <c r="M193" s="48">
        <f t="shared" si="20"/>
        <v>0</v>
      </c>
      <c r="N193" s="67">
        <f t="shared" si="33"/>
        <v>0</v>
      </c>
      <c r="O193" s="50">
        <f t="shared" si="22"/>
        <v>0</v>
      </c>
      <c r="P193" s="51">
        <f t="shared" si="36"/>
        <v>0</v>
      </c>
      <c r="Q193" s="59"/>
      <c r="R193" s="53"/>
      <c r="S193" s="53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59"/>
      <c r="AH193" s="59"/>
      <c r="AI193" s="59"/>
      <c r="AJ193" s="59"/>
    </row>
    <row r="194" spans="1:36" ht="15.5" x14ac:dyDescent="0.35">
      <c r="A194" s="228" t="s">
        <v>134</v>
      </c>
      <c r="B194" s="250" t="s">
        <v>263</v>
      </c>
      <c r="C194" s="251" t="s">
        <v>246</v>
      </c>
      <c r="D194" s="64">
        <v>2</v>
      </c>
      <c r="E194" s="64"/>
      <c r="F194" s="64"/>
      <c r="G194" s="64"/>
      <c r="H194" s="65"/>
      <c r="I194" s="65"/>
      <c r="J194" s="65"/>
      <c r="K194" s="65"/>
      <c r="L194" s="66"/>
      <c r="M194" s="48">
        <f t="shared" si="20"/>
        <v>0</v>
      </c>
      <c r="N194" s="67">
        <f t="shared" si="33"/>
        <v>0</v>
      </c>
      <c r="O194" s="50">
        <f t="shared" si="22"/>
        <v>0</v>
      </c>
      <c r="P194" s="51">
        <f t="shared" si="36"/>
        <v>0</v>
      </c>
      <c r="Q194" s="59"/>
      <c r="R194" s="53"/>
      <c r="S194" s="53"/>
      <c r="T194" s="59"/>
      <c r="U194" s="59"/>
      <c r="V194" s="59"/>
      <c r="W194" s="59"/>
      <c r="X194" s="59"/>
      <c r="Y194" s="59"/>
      <c r="Z194" s="59"/>
      <c r="AA194" s="59"/>
      <c r="AB194" s="59"/>
      <c r="AC194" s="59"/>
      <c r="AD194" s="59"/>
      <c r="AE194" s="59"/>
      <c r="AF194" s="59"/>
      <c r="AG194" s="59"/>
      <c r="AH194" s="59"/>
      <c r="AI194" s="59"/>
      <c r="AJ194" s="59"/>
    </row>
    <row r="195" spans="1:36" ht="15.5" x14ac:dyDescent="0.35">
      <c r="A195" s="228" t="s">
        <v>156</v>
      </c>
      <c r="B195" s="250" t="s">
        <v>264</v>
      </c>
      <c r="C195" s="251" t="s">
        <v>246</v>
      </c>
      <c r="D195" s="65">
        <v>7</v>
      </c>
      <c r="E195" s="64"/>
      <c r="F195" s="64"/>
      <c r="G195" s="64"/>
      <c r="H195" s="65"/>
      <c r="I195" s="65"/>
      <c r="J195" s="65"/>
      <c r="K195" s="65"/>
      <c r="L195" s="66"/>
      <c r="M195" s="48">
        <f t="shared" si="20"/>
        <v>0</v>
      </c>
      <c r="N195" s="67">
        <f t="shared" si="33"/>
        <v>0</v>
      </c>
      <c r="O195" s="50">
        <f t="shared" si="22"/>
        <v>0</v>
      </c>
      <c r="P195" s="51">
        <f t="shared" si="36"/>
        <v>0</v>
      </c>
      <c r="Q195" s="59"/>
      <c r="R195" s="53"/>
      <c r="S195" s="53"/>
      <c r="T195" s="59"/>
      <c r="U195" s="59"/>
      <c r="V195" s="59"/>
      <c r="W195" s="59"/>
      <c r="X195" s="59"/>
      <c r="Y195" s="59"/>
      <c r="Z195" s="59"/>
      <c r="AA195" s="59"/>
      <c r="AB195" s="59"/>
      <c r="AC195" s="59"/>
      <c r="AD195" s="59"/>
      <c r="AE195" s="59"/>
      <c r="AF195" s="59"/>
      <c r="AG195" s="59"/>
      <c r="AH195" s="59"/>
      <c r="AI195" s="59"/>
      <c r="AJ195" s="59"/>
    </row>
    <row r="196" spans="1:36" ht="15.5" x14ac:dyDescent="0.35">
      <c r="A196" s="228" t="s">
        <v>158</v>
      </c>
      <c r="B196" s="219" t="s">
        <v>265</v>
      </c>
      <c r="C196" s="255" t="s">
        <v>93</v>
      </c>
      <c r="D196" s="256">
        <v>53</v>
      </c>
      <c r="E196" s="64"/>
      <c r="F196" s="64"/>
      <c r="G196" s="64"/>
      <c r="H196" s="65"/>
      <c r="I196" s="65"/>
      <c r="J196" s="65"/>
      <c r="K196" s="65"/>
      <c r="L196" s="66"/>
      <c r="M196" s="48">
        <f t="shared" si="20"/>
        <v>0</v>
      </c>
      <c r="N196" s="67">
        <f t="shared" si="33"/>
        <v>0</v>
      </c>
      <c r="O196" s="50">
        <f t="shared" si="22"/>
        <v>0</v>
      </c>
      <c r="P196" s="51">
        <f t="shared" si="36"/>
        <v>0</v>
      </c>
      <c r="Q196" s="59"/>
      <c r="R196" s="53"/>
      <c r="S196" s="53"/>
      <c r="T196" s="59"/>
      <c r="U196" s="59"/>
      <c r="V196" s="59"/>
      <c r="W196" s="59"/>
      <c r="X196" s="59"/>
      <c r="Y196" s="59"/>
      <c r="Z196" s="59"/>
      <c r="AA196" s="59"/>
      <c r="AB196" s="59"/>
      <c r="AC196" s="59"/>
      <c r="AD196" s="59"/>
      <c r="AE196" s="59"/>
      <c r="AF196" s="59"/>
      <c r="AG196" s="59"/>
      <c r="AH196" s="59"/>
      <c r="AI196" s="59"/>
      <c r="AJ196" s="59"/>
    </row>
    <row r="197" spans="1:36" ht="15.5" x14ac:dyDescent="0.35">
      <c r="A197" s="228" t="s">
        <v>160</v>
      </c>
      <c r="B197" s="219" t="s">
        <v>266</v>
      </c>
      <c r="C197" s="255" t="s">
        <v>93</v>
      </c>
      <c r="D197" s="256">
        <v>110</v>
      </c>
      <c r="E197" s="64"/>
      <c r="F197" s="64"/>
      <c r="G197" s="64"/>
      <c r="H197" s="65"/>
      <c r="I197" s="65"/>
      <c r="J197" s="65"/>
      <c r="K197" s="65"/>
      <c r="L197" s="66"/>
      <c r="M197" s="48">
        <f t="shared" si="20"/>
        <v>0</v>
      </c>
      <c r="N197" s="67">
        <f t="shared" si="33"/>
        <v>0</v>
      </c>
      <c r="O197" s="50">
        <f t="shared" si="22"/>
        <v>0</v>
      </c>
      <c r="P197" s="51">
        <f t="shared" si="36"/>
        <v>0</v>
      </c>
      <c r="Q197" s="59"/>
      <c r="R197" s="53"/>
      <c r="S197" s="53"/>
      <c r="T197" s="59"/>
      <c r="U197" s="59"/>
      <c r="V197" s="59"/>
      <c r="W197" s="59"/>
      <c r="X197" s="59"/>
      <c r="Y197" s="59"/>
      <c r="Z197" s="59"/>
      <c r="AA197" s="59"/>
      <c r="AB197" s="59"/>
      <c r="AC197" s="59"/>
      <c r="AD197" s="59"/>
      <c r="AE197" s="59"/>
      <c r="AF197" s="59"/>
      <c r="AG197" s="59"/>
      <c r="AH197" s="59"/>
      <c r="AI197" s="59"/>
      <c r="AJ197" s="59"/>
    </row>
    <row r="198" spans="1:36" ht="15.5" x14ac:dyDescent="0.35">
      <c r="A198" s="228" t="s">
        <v>162</v>
      </c>
      <c r="B198" s="250" t="s">
        <v>267</v>
      </c>
      <c r="C198" s="251" t="s">
        <v>246</v>
      </c>
      <c r="D198" s="257">
        <v>71</v>
      </c>
      <c r="E198" s="64"/>
      <c r="F198" s="64"/>
      <c r="G198" s="64"/>
      <c r="H198" s="65"/>
      <c r="I198" s="65"/>
      <c r="J198" s="65"/>
      <c r="K198" s="65"/>
      <c r="L198" s="66"/>
      <c r="M198" s="48">
        <f t="shared" si="20"/>
        <v>0</v>
      </c>
      <c r="N198" s="67">
        <f t="shared" si="33"/>
        <v>0</v>
      </c>
      <c r="O198" s="50">
        <f t="shared" si="22"/>
        <v>0</v>
      </c>
      <c r="P198" s="51">
        <f t="shared" si="36"/>
        <v>0</v>
      </c>
      <c r="Q198" s="59"/>
      <c r="R198" s="53"/>
      <c r="S198" s="53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</row>
    <row r="199" spans="1:36" ht="15.5" x14ac:dyDescent="0.35">
      <c r="A199" s="228" t="s">
        <v>268</v>
      </c>
      <c r="B199" s="250" t="s">
        <v>269</v>
      </c>
      <c r="C199" s="251" t="s">
        <v>246</v>
      </c>
      <c r="D199" s="256">
        <v>19</v>
      </c>
      <c r="E199" s="64"/>
      <c r="F199" s="64"/>
      <c r="G199" s="64"/>
      <c r="H199" s="65"/>
      <c r="I199" s="65"/>
      <c r="J199" s="65"/>
      <c r="K199" s="65"/>
      <c r="L199" s="66"/>
      <c r="M199" s="48">
        <f t="shared" si="20"/>
        <v>0</v>
      </c>
      <c r="N199" s="67">
        <f t="shared" si="33"/>
        <v>0</v>
      </c>
      <c r="O199" s="50">
        <f t="shared" si="22"/>
        <v>0</v>
      </c>
      <c r="P199" s="51">
        <f t="shared" si="36"/>
        <v>0</v>
      </c>
      <c r="Q199" s="59"/>
      <c r="R199" s="53"/>
      <c r="S199" s="53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</row>
    <row r="200" spans="1:36" ht="15.5" x14ac:dyDescent="0.35">
      <c r="A200" s="228" t="s">
        <v>270</v>
      </c>
      <c r="B200" s="250" t="s">
        <v>271</v>
      </c>
      <c r="C200" s="251" t="s">
        <v>93</v>
      </c>
      <c r="D200" s="257">
        <v>110</v>
      </c>
      <c r="E200" s="64"/>
      <c r="F200" s="64"/>
      <c r="G200" s="64"/>
      <c r="H200" s="65"/>
      <c r="I200" s="65"/>
      <c r="J200" s="65"/>
      <c r="K200" s="65"/>
      <c r="L200" s="66"/>
      <c r="M200" s="48">
        <f t="shared" si="20"/>
        <v>0</v>
      </c>
      <c r="N200" s="67">
        <f t="shared" si="33"/>
        <v>0</v>
      </c>
      <c r="O200" s="50">
        <f t="shared" si="22"/>
        <v>0</v>
      </c>
      <c r="P200" s="51">
        <f t="shared" si="36"/>
        <v>0</v>
      </c>
      <c r="Q200" s="59"/>
      <c r="R200" s="53"/>
      <c r="S200" s="53"/>
      <c r="T200" s="59"/>
      <c r="U200" s="59"/>
      <c r="V200" s="59"/>
      <c r="W200" s="59"/>
      <c r="X200" s="59"/>
      <c r="Y200" s="59"/>
      <c r="Z200" s="59"/>
      <c r="AA200" s="59"/>
      <c r="AB200" s="59"/>
      <c r="AC200" s="59"/>
      <c r="AD200" s="59"/>
      <c r="AE200" s="59"/>
      <c r="AF200" s="59"/>
      <c r="AG200" s="59"/>
      <c r="AH200" s="59"/>
      <c r="AI200" s="59"/>
      <c r="AJ200" s="59"/>
    </row>
    <row r="201" spans="1:36" ht="15.5" x14ac:dyDescent="0.35">
      <c r="A201" s="228" t="s">
        <v>272</v>
      </c>
      <c r="B201" s="250" t="s">
        <v>273</v>
      </c>
      <c r="C201" s="251" t="s">
        <v>246</v>
      </c>
      <c r="D201" s="257">
        <v>16</v>
      </c>
      <c r="E201" s="64"/>
      <c r="F201" s="64"/>
      <c r="G201" s="64"/>
      <c r="H201" s="65"/>
      <c r="I201" s="65"/>
      <c r="J201" s="65"/>
      <c r="K201" s="65"/>
      <c r="L201" s="66"/>
      <c r="M201" s="48">
        <f t="shared" si="20"/>
        <v>0</v>
      </c>
      <c r="N201" s="67">
        <f t="shared" si="33"/>
        <v>0</v>
      </c>
      <c r="O201" s="50">
        <f t="shared" si="22"/>
        <v>0</v>
      </c>
      <c r="P201" s="51">
        <f t="shared" si="36"/>
        <v>0</v>
      </c>
      <c r="Q201" s="59"/>
      <c r="R201" s="53"/>
      <c r="S201" s="53"/>
      <c r="T201" s="59"/>
      <c r="U201" s="59"/>
      <c r="V201" s="59"/>
      <c r="W201" s="59"/>
      <c r="X201" s="59"/>
      <c r="Y201" s="59"/>
      <c r="Z201" s="59"/>
      <c r="AA201" s="59"/>
      <c r="AB201" s="59"/>
      <c r="AC201" s="59"/>
      <c r="AD201" s="59"/>
      <c r="AE201" s="59"/>
      <c r="AF201" s="59"/>
      <c r="AG201" s="59"/>
      <c r="AH201" s="59"/>
      <c r="AI201" s="59"/>
      <c r="AJ201" s="59"/>
    </row>
    <row r="202" spans="1:36" ht="15.5" x14ac:dyDescent="0.35">
      <c r="A202" s="228" t="s">
        <v>274</v>
      </c>
      <c r="B202" s="219" t="s">
        <v>275</v>
      </c>
      <c r="C202" s="255" t="s">
        <v>93</v>
      </c>
      <c r="D202" s="256">
        <v>159.74</v>
      </c>
      <c r="E202" s="64"/>
      <c r="F202" s="64"/>
      <c r="G202" s="64"/>
      <c r="H202" s="65"/>
      <c r="I202" s="65"/>
      <c r="J202" s="65"/>
      <c r="K202" s="65"/>
      <c r="L202" s="66"/>
      <c r="M202" s="48">
        <f t="shared" si="20"/>
        <v>0</v>
      </c>
      <c r="N202" s="67">
        <f t="shared" si="33"/>
        <v>0</v>
      </c>
      <c r="O202" s="50">
        <f t="shared" si="22"/>
        <v>0</v>
      </c>
      <c r="P202" s="51">
        <f t="shared" si="36"/>
        <v>0</v>
      </c>
      <c r="Q202" s="59"/>
      <c r="R202" s="53"/>
      <c r="S202" s="53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59"/>
      <c r="AH202" s="59"/>
      <c r="AI202" s="59"/>
      <c r="AJ202" s="59"/>
    </row>
    <row r="203" spans="1:36" ht="15.5" x14ac:dyDescent="0.35">
      <c r="A203" s="228" t="s">
        <v>276</v>
      </c>
      <c r="B203" s="250" t="s">
        <v>277</v>
      </c>
      <c r="C203" s="251" t="s">
        <v>246</v>
      </c>
      <c r="D203" s="257">
        <v>107</v>
      </c>
      <c r="E203" s="64"/>
      <c r="F203" s="64"/>
      <c r="G203" s="64"/>
      <c r="H203" s="65"/>
      <c r="I203" s="65"/>
      <c r="J203" s="65"/>
      <c r="K203" s="65"/>
      <c r="L203" s="66"/>
      <c r="M203" s="48">
        <f t="shared" si="20"/>
        <v>0</v>
      </c>
      <c r="N203" s="67">
        <f t="shared" si="33"/>
        <v>0</v>
      </c>
      <c r="O203" s="50">
        <f t="shared" si="22"/>
        <v>0</v>
      </c>
      <c r="P203" s="51">
        <f t="shared" si="36"/>
        <v>0</v>
      </c>
      <c r="Q203" s="59"/>
      <c r="R203" s="53"/>
      <c r="S203" s="53"/>
      <c r="T203" s="59"/>
      <c r="U203" s="59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59"/>
      <c r="AG203" s="59"/>
      <c r="AH203" s="59"/>
      <c r="AI203" s="59"/>
      <c r="AJ203" s="59"/>
    </row>
    <row r="204" spans="1:36" ht="15.5" x14ac:dyDescent="0.35">
      <c r="A204" s="228" t="s">
        <v>278</v>
      </c>
      <c r="B204" s="250" t="s">
        <v>279</v>
      </c>
      <c r="C204" s="251" t="s">
        <v>246</v>
      </c>
      <c r="D204" s="64">
        <v>17</v>
      </c>
      <c r="E204" s="64"/>
      <c r="F204" s="64"/>
      <c r="G204" s="64"/>
      <c r="H204" s="65"/>
      <c r="I204" s="65"/>
      <c r="J204" s="65"/>
      <c r="K204" s="65"/>
      <c r="L204" s="66"/>
      <c r="M204" s="48">
        <f t="shared" si="20"/>
        <v>0</v>
      </c>
      <c r="N204" s="67">
        <f t="shared" si="33"/>
        <v>0</v>
      </c>
      <c r="O204" s="50">
        <f t="shared" si="22"/>
        <v>0</v>
      </c>
      <c r="P204" s="51">
        <f t="shared" si="36"/>
        <v>0</v>
      </c>
      <c r="Q204" s="59"/>
      <c r="R204" s="53"/>
      <c r="S204" s="53"/>
      <c r="T204" s="59"/>
      <c r="U204" s="59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59"/>
      <c r="AG204" s="59"/>
      <c r="AH204" s="59"/>
      <c r="AI204" s="59"/>
      <c r="AJ204" s="59"/>
    </row>
    <row r="205" spans="1:36" ht="15.5" x14ac:dyDescent="0.35">
      <c r="A205" s="228" t="s">
        <v>280</v>
      </c>
      <c r="B205" s="258" t="s">
        <v>281</v>
      </c>
      <c r="C205" s="259" t="s">
        <v>93</v>
      </c>
      <c r="D205" s="99">
        <v>180</v>
      </c>
      <c r="E205" s="99"/>
      <c r="F205" s="99"/>
      <c r="G205" s="64"/>
      <c r="H205" s="65"/>
      <c r="I205" s="65"/>
      <c r="J205" s="65"/>
      <c r="K205" s="65"/>
      <c r="L205" s="66"/>
      <c r="M205" s="48">
        <f t="shared" si="20"/>
        <v>0</v>
      </c>
      <c r="N205" s="67">
        <f t="shared" si="33"/>
        <v>0</v>
      </c>
      <c r="O205" s="50">
        <f t="shared" si="22"/>
        <v>0</v>
      </c>
      <c r="P205" s="51">
        <f t="shared" si="36"/>
        <v>0</v>
      </c>
      <c r="Q205" s="59"/>
      <c r="R205" s="53"/>
      <c r="S205" s="53"/>
      <c r="T205" s="59"/>
      <c r="U205" s="59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59"/>
      <c r="AG205" s="59"/>
      <c r="AH205" s="59"/>
      <c r="AI205" s="59"/>
      <c r="AJ205" s="59"/>
    </row>
    <row r="206" spans="1:36" ht="15.5" x14ac:dyDescent="0.35">
      <c r="A206" s="228" t="s">
        <v>282</v>
      </c>
      <c r="B206" s="250" t="s">
        <v>283</v>
      </c>
      <c r="C206" s="251" t="s">
        <v>246</v>
      </c>
      <c r="D206" s="64">
        <v>22</v>
      </c>
      <c r="E206" s="64"/>
      <c r="F206" s="64"/>
      <c r="G206" s="64"/>
      <c r="H206" s="65"/>
      <c r="I206" s="65"/>
      <c r="J206" s="65"/>
      <c r="K206" s="65"/>
      <c r="L206" s="66"/>
      <c r="M206" s="48">
        <f t="shared" si="20"/>
        <v>0</v>
      </c>
      <c r="N206" s="67">
        <f t="shared" si="33"/>
        <v>0</v>
      </c>
      <c r="O206" s="50">
        <f t="shared" si="22"/>
        <v>0</v>
      </c>
      <c r="P206" s="51">
        <f t="shared" si="36"/>
        <v>0</v>
      </c>
      <c r="Q206" s="59"/>
      <c r="R206" s="53"/>
      <c r="S206" s="53"/>
      <c r="T206" s="59"/>
      <c r="U206" s="59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59"/>
      <c r="AH206" s="59"/>
      <c r="AI206" s="59"/>
      <c r="AJ206" s="59"/>
    </row>
    <row r="207" spans="1:36" ht="15.5" x14ac:dyDescent="0.35">
      <c r="A207" s="228" t="s">
        <v>284</v>
      </c>
      <c r="B207" s="250" t="s">
        <v>285</v>
      </c>
      <c r="C207" s="251" t="s">
        <v>246</v>
      </c>
      <c r="D207" s="64">
        <v>4</v>
      </c>
      <c r="E207" s="64"/>
      <c r="F207" s="64"/>
      <c r="G207" s="64"/>
      <c r="H207" s="65"/>
      <c r="I207" s="65"/>
      <c r="J207" s="65"/>
      <c r="K207" s="65"/>
      <c r="L207" s="66"/>
      <c r="M207" s="48">
        <f t="shared" si="20"/>
        <v>0</v>
      </c>
      <c r="N207" s="67">
        <f t="shared" si="33"/>
        <v>0</v>
      </c>
      <c r="O207" s="50">
        <f t="shared" si="22"/>
        <v>0</v>
      </c>
      <c r="P207" s="51">
        <f t="shared" si="36"/>
        <v>0</v>
      </c>
      <c r="Q207" s="59"/>
      <c r="R207" s="53"/>
      <c r="S207" s="53"/>
      <c r="T207" s="59"/>
      <c r="U207" s="59"/>
      <c r="V207" s="59"/>
      <c r="W207" s="59"/>
      <c r="X207" s="59"/>
      <c r="Y207" s="59"/>
      <c r="Z207" s="59"/>
      <c r="AA207" s="59"/>
      <c r="AB207" s="59"/>
      <c r="AC207" s="59"/>
      <c r="AD207" s="59"/>
      <c r="AE207" s="59"/>
      <c r="AF207" s="59"/>
      <c r="AG207" s="59"/>
      <c r="AH207" s="59"/>
      <c r="AI207" s="59"/>
      <c r="AJ207" s="59"/>
    </row>
    <row r="208" spans="1:36" ht="15.5" x14ac:dyDescent="0.35">
      <c r="A208" s="228" t="s">
        <v>286</v>
      </c>
      <c r="B208" s="250" t="s">
        <v>287</v>
      </c>
      <c r="C208" s="251" t="s">
        <v>246</v>
      </c>
      <c r="D208" s="64">
        <v>2</v>
      </c>
      <c r="E208" s="64"/>
      <c r="F208" s="64"/>
      <c r="G208" s="64"/>
      <c r="H208" s="65"/>
      <c r="I208" s="65"/>
      <c r="J208" s="65"/>
      <c r="K208" s="65"/>
      <c r="L208" s="66"/>
      <c r="M208" s="48">
        <f t="shared" si="20"/>
        <v>0</v>
      </c>
      <c r="N208" s="67">
        <f t="shared" si="33"/>
        <v>0</v>
      </c>
      <c r="O208" s="50">
        <f t="shared" si="22"/>
        <v>0</v>
      </c>
      <c r="P208" s="51">
        <f t="shared" si="36"/>
        <v>0</v>
      </c>
      <c r="Q208" s="59"/>
      <c r="R208" s="53"/>
      <c r="S208" s="53"/>
      <c r="T208" s="59"/>
      <c r="U208" s="59"/>
      <c r="V208" s="59"/>
      <c r="W208" s="59"/>
      <c r="X208" s="59"/>
      <c r="Y208" s="59"/>
      <c r="Z208" s="59"/>
      <c r="AA208" s="59"/>
      <c r="AB208" s="59"/>
      <c r="AC208" s="59"/>
      <c r="AD208" s="59"/>
      <c r="AE208" s="59"/>
      <c r="AF208" s="59"/>
      <c r="AG208" s="59"/>
      <c r="AH208" s="59"/>
      <c r="AI208" s="59"/>
      <c r="AJ208" s="59"/>
    </row>
    <row r="209" spans="1:36" ht="15.5" x14ac:dyDescent="0.35">
      <c r="A209" s="228" t="s">
        <v>288</v>
      </c>
      <c r="B209" s="250" t="s">
        <v>289</v>
      </c>
      <c r="C209" s="251" t="s">
        <v>246</v>
      </c>
      <c r="D209" s="64">
        <v>41</v>
      </c>
      <c r="E209" s="64"/>
      <c r="F209" s="64"/>
      <c r="G209" s="64"/>
      <c r="H209" s="65"/>
      <c r="I209" s="65"/>
      <c r="J209" s="65"/>
      <c r="K209" s="65"/>
      <c r="L209" s="66"/>
      <c r="M209" s="48">
        <f t="shared" si="20"/>
        <v>0</v>
      </c>
      <c r="N209" s="67">
        <f t="shared" si="33"/>
        <v>0</v>
      </c>
      <c r="O209" s="50">
        <f t="shared" si="22"/>
        <v>0</v>
      </c>
      <c r="P209" s="51">
        <f t="shared" si="36"/>
        <v>0</v>
      </c>
      <c r="Q209" s="59"/>
      <c r="R209" s="53"/>
      <c r="S209" s="53"/>
      <c r="T209" s="59"/>
      <c r="U209" s="59"/>
      <c r="V209" s="59"/>
      <c r="W209" s="59"/>
      <c r="X209" s="59"/>
      <c r="Y209" s="59"/>
      <c r="Z209" s="59"/>
      <c r="AA209" s="59"/>
      <c r="AB209" s="59"/>
      <c r="AC209" s="59"/>
      <c r="AD209" s="59"/>
      <c r="AE209" s="59"/>
      <c r="AF209" s="59"/>
      <c r="AG209" s="59"/>
      <c r="AH209" s="59"/>
      <c r="AI209" s="59"/>
      <c r="AJ209" s="59"/>
    </row>
    <row r="210" spans="1:36" ht="15.5" x14ac:dyDescent="0.35">
      <c r="A210" s="228" t="s">
        <v>290</v>
      </c>
      <c r="B210" s="250" t="s">
        <v>291</v>
      </c>
      <c r="C210" s="251" t="s">
        <v>246</v>
      </c>
      <c r="D210" s="64">
        <v>2</v>
      </c>
      <c r="E210" s="64"/>
      <c r="F210" s="64"/>
      <c r="G210" s="64"/>
      <c r="H210" s="65"/>
      <c r="I210" s="65"/>
      <c r="J210" s="65"/>
      <c r="K210" s="65"/>
      <c r="L210" s="66"/>
      <c r="M210" s="48">
        <f t="shared" si="20"/>
        <v>0</v>
      </c>
      <c r="N210" s="67">
        <f t="shared" si="33"/>
        <v>0</v>
      </c>
      <c r="O210" s="50">
        <f t="shared" si="22"/>
        <v>0</v>
      </c>
      <c r="P210" s="51">
        <f t="shared" si="36"/>
        <v>0</v>
      </c>
      <c r="Q210" s="59"/>
      <c r="R210" s="53"/>
      <c r="S210" s="53"/>
      <c r="T210" s="59"/>
      <c r="U210" s="59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59"/>
      <c r="AH210" s="59"/>
      <c r="AI210" s="59"/>
      <c r="AJ210" s="59"/>
    </row>
    <row r="211" spans="1:36" ht="15.5" x14ac:dyDescent="0.35">
      <c r="A211" s="228" t="s">
        <v>292</v>
      </c>
      <c r="B211" s="250" t="s">
        <v>293</v>
      </c>
      <c r="C211" s="251" t="s">
        <v>246</v>
      </c>
      <c r="D211" s="64">
        <v>3</v>
      </c>
      <c r="E211" s="64"/>
      <c r="F211" s="64"/>
      <c r="G211" s="64"/>
      <c r="H211" s="65"/>
      <c r="I211" s="65"/>
      <c r="J211" s="65"/>
      <c r="K211" s="65"/>
      <c r="L211" s="66"/>
      <c r="M211" s="48">
        <f t="shared" si="20"/>
        <v>0</v>
      </c>
      <c r="N211" s="67">
        <f t="shared" si="33"/>
        <v>0</v>
      </c>
      <c r="O211" s="50">
        <f t="shared" si="22"/>
        <v>0</v>
      </c>
      <c r="P211" s="51">
        <f t="shared" si="36"/>
        <v>0</v>
      </c>
      <c r="Q211" s="59"/>
      <c r="R211" s="53"/>
      <c r="S211" s="53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59"/>
      <c r="AH211" s="59"/>
      <c r="AI211" s="59"/>
      <c r="AJ211" s="59"/>
    </row>
    <row r="212" spans="1:36" ht="15.5" x14ac:dyDescent="0.35">
      <c r="A212" s="228" t="s">
        <v>294</v>
      </c>
      <c r="B212" s="250" t="s">
        <v>295</v>
      </c>
      <c r="C212" s="251" t="s">
        <v>246</v>
      </c>
      <c r="D212" s="64">
        <v>2</v>
      </c>
      <c r="E212" s="64"/>
      <c r="F212" s="64"/>
      <c r="G212" s="64"/>
      <c r="H212" s="65"/>
      <c r="I212" s="65"/>
      <c r="J212" s="65"/>
      <c r="K212" s="65"/>
      <c r="L212" s="66"/>
      <c r="M212" s="48">
        <f t="shared" si="20"/>
        <v>0</v>
      </c>
      <c r="N212" s="67">
        <f t="shared" si="33"/>
        <v>0</v>
      </c>
      <c r="O212" s="50">
        <f t="shared" si="22"/>
        <v>0</v>
      </c>
      <c r="P212" s="51">
        <f t="shared" si="36"/>
        <v>0</v>
      </c>
      <c r="Q212" s="59"/>
      <c r="R212" s="53"/>
      <c r="S212" s="53"/>
      <c r="T212" s="59"/>
      <c r="U212" s="59"/>
      <c r="V212" s="59"/>
      <c r="W212" s="59"/>
      <c r="X212" s="59"/>
      <c r="Y212" s="59"/>
      <c r="Z212" s="59"/>
      <c r="AA212" s="59"/>
      <c r="AB212" s="59"/>
      <c r="AC212" s="59"/>
      <c r="AD212" s="59"/>
      <c r="AE212" s="59"/>
      <c r="AF212" s="59"/>
      <c r="AG212" s="59"/>
      <c r="AH212" s="59"/>
      <c r="AI212" s="59"/>
      <c r="AJ212" s="59"/>
    </row>
    <row r="213" spans="1:36" ht="15.5" x14ac:dyDescent="0.35">
      <c r="A213" s="228" t="s">
        <v>296</v>
      </c>
      <c r="B213" s="250" t="s">
        <v>297</v>
      </c>
      <c r="C213" s="251" t="s">
        <v>246</v>
      </c>
      <c r="D213" s="64">
        <v>2</v>
      </c>
      <c r="E213" s="64"/>
      <c r="F213" s="64"/>
      <c r="G213" s="64"/>
      <c r="H213" s="65"/>
      <c r="I213" s="65"/>
      <c r="J213" s="65"/>
      <c r="K213" s="65"/>
      <c r="L213" s="66"/>
      <c r="M213" s="48">
        <f t="shared" si="20"/>
        <v>0</v>
      </c>
      <c r="N213" s="67">
        <f t="shared" si="33"/>
        <v>0</v>
      </c>
      <c r="O213" s="50">
        <f t="shared" si="22"/>
        <v>0</v>
      </c>
      <c r="P213" s="51">
        <f t="shared" si="36"/>
        <v>0</v>
      </c>
      <c r="Q213" s="59"/>
      <c r="R213" s="53"/>
      <c r="S213" s="53"/>
      <c r="T213" s="59"/>
      <c r="U213" s="59"/>
      <c r="V213" s="59"/>
      <c r="W213" s="59"/>
      <c r="X213" s="59"/>
      <c r="Y213" s="59"/>
      <c r="Z213" s="59"/>
      <c r="AA213" s="59"/>
      <c r="AB213" s="59"/>
      <c r="AC213" s="59"/>
      <c r="AD213" s="59"/>
      <c r="AE213" s="59"/>
      <c r="AF213" s="59"/>
      <c r="AG213" s="59"/>
      <c r="AH213" s="59"/>
      <c r="AI213" s="59"/>
      <c r="AJ213" s="59"/>
    </row>
    <row r="214" spans="1:36" ht="15.5" x14ac:dyDescent="0.35">
      <c r="A214" s="228" t="s">
        <v>298</v>
      </c>
      <c r="B214" s="250" t="s">
        <v>299</v>
      </c>
      <c r="C214" s="251" t="s">
        <v>93</v>
      </c>
      <c r="D214" s="64">
        <v>350</v>
      </c>
      <c r="E214" s="64"/>
      <c r="F214" s="64"/>
      <c r="G214" s="64"/>
      <c r="H214" s="65"/>
      <c r="I214" s="65"/>
      <c r="J214" s="65"/>
      <c r="K214" s="65"/>
      <c r="L214" s="66"/>
      <c r="M214" s="48">
        <f t="shared" si="20"/>
        <v>0</v>
      </c>
      <c r="N214" s="67">
        <f t="shared" si="33"/>
        <v>0</v>
      </c>
      <c r="O214" s="50">
        <f t="shared" si="22"/>
        <v>0</v>
      </c>
      <c r="P214" s="51">
        <f t="shared" si="36"/>
        <v>0</v>
      </c>
      <c r="Q214" s="59"/>
      <c r="R214" s="53"/>
      <c r="S214" s="53"/>
      <c r="T214" s="59"/>
      <c r="U214" s="59"/>
      <c r="V214" s="59"/>
      <c r="W214" s="59"/>
      <c r="X214" s="59"/>
      <c r="Y214" s="59"/>
      <c r="Z214" s="59"/>
      <c r="AA214" s="59"/>
      <c r="AB214" s="59"/>
      <c r="AC214" s="59"/>
      <c r="AD214" s="59"/>
      <c r="AE214" s="59"/>
      <c r="AF214" s="59"/>
      <c r="AG214" s="59"/>
      <c r="AH214" s="59"/>
      <c r="AI214" s="59"/>
      <c r="AJ214" s="59"/>
    </row>
    <row r="215" spans="1:36" ht="15.5" x14ac:dyDescent="0.35">
      <c r="A215" s="228" t="s">
        <v>300</v>
      </c>
      <c r="B215" s="250" t="s">
        <v>301</v>
      </c>
      <c r="C215" s="251" t="s">
        <v>246</v>
      </c>
      <c r="D215" s="64">
        <v>360</v>
      </c>
      <c r="E215" s="64"/>
      <c r="F215" s="64"/>
      <c r="G215" s="64"/>
      <c r="H215" s="65"/>
      <c r="I215" s="65"/>
      <c r="J215" s="65"/>
      <c r="K215" s="65"/>
      <c r="L215" s="66"/>
      <c r="M215" s="48">
        <f t="shared" si="20"/>
        <v>0</v>
      </c>
      <c r="N215" s="67">
        <f t="shared" si="33"/>
        <v>0</v>
      </c>
      <c r="O215" s="50">
        <f t="shared" si="22"/>
        <v>0</v>
      </c>
      <c r="P215" s="51">
        <f t="shared" si="36"/>
        <v>0</v>
      </c>
      <c r="Q215" s="59"/>
      <c r="R215" s="53"/>
      <c r="S215" s="53"/>
      <c r="T215" s="59"/>
      <c r="U215" s="59"/>
      <c r="V215" s="59"/>
      <c r="W215" s="59"/>
      <c r="X215" s="59"/>
      <c r="Y215" s="59"/>
      <c r="Z215" s="59"/>
      <c r="AA215" s="59"/>
      <c r="AB215" s="59"/>
      <c r="AC215" s="59"/>
      <c r="AD215" s="59"/>
      <c r="AE215" s="59"/>
      <c r="AF215" s="59"/>
      <c r="AG215" s="59"/>
      <c r="AH215" s="59"/>
      <c r="AI215" s="59"/>
      <c r="AJ215" s="59"/>
    </row>
    <row r="216" spans="1:36" ht="15.5" x14ac:dyDescent="0.35">
      <c r="A216" s="240" t="s">
        <v>302</v>
      </c>
      <c r="B216" s="241" t="s">
        <v>303</v>
      </c>
      <c r="C216" s="260" t="s">
        <v>28</v>
      </c>
      <c r="D216" s="261"/>
      <c r="E216" s="262"/>
      <c r="F216" s="262"/>
      <c r="G216" s="262"/>
      <c r="H216" s="263"/>
      <c r="I216" s="263"/>
      <c r="J216" s="263"/>
      <c r="K216" s="263"/>
      <c r="L216" s="263"/>
      <c r="M216" s="48">
        <f t="shared" si="20"/>
        <v>0</v>
      </c>
      <c r="N216" s="67">
        <f t="shared" si="33"/>
        <v>0</v>
      </c>
      <c r="O216" s="50">
        <f t="shared" si="22"/>
        <v>0</v>
      </c>
      <c r="P216" s="51"/>
      <c r="Q216" s="59"/>
      <c r="R216" s="53"/>
      <c r="S216" s="53"/>
      <c r="T216" s="59"/>
      <c r="U216" s="59"/>
      <c r="V216" s="59"/>
      <c r="W216" s="59"/>
      <c r="X216" s="59"/>
      <c r="Y216" s="59"/>
      <c r="Z216" s="59"/>
      <c r="AA216" s="59"/>
      <c r="AB216" s="59"/>
      <c r="AC216" s="59"/>
      <c r="AD216" s="59"/>
      <c r="AE216" s="59"/>
      <c r="AF216" s="59"/>
      <c r="AG216" s="59"/>
      <c r="AH216" s="59"/>
      <c r="AI216" s="59"/>
      <c r="AJ216" s="59"/>
    </row>
    <row r="217" spans="1:36" ht="15.5" x14ac:dyDescent="0.35">
      <c r="A217" s="236" t="s">
        <v>15</v>
      </c>
      <c r="B217" s="264" t="s">
        <v>304</v>
      </c>
      <c r="C217" s="265" t="s">
        <v>246</v>
      </c>
      <c r="D217" s="266">
        <v>1600</v>
      </c>
      <c r="E217" s="110"/>
      <c r="F217" s="110"/>
      <c r="G217" s="64"/>
      <c r="H217" s="65"/>
      <c r="I217" s="65"/>
      <c r="J217" s="65"/>
      <c r="K217" s="65"/>
      <c r="L217" s="66"/>
      <c r="M217" s="48">
        <f t="shared" si="20"/>
        <v>0</v>
      </c>
      <c r="N217" s="67">
        <f t="shared" si="33"/>
        <v>0</v>
      </c>
      <c r="O217" s="50">
        <f t="shared" si="22"/>
        <v>0</v>
      </c>
      <c r="P217" s="51">
        <f t="shared" ref="P217:P250" si="37">TRUNC(K217,2)</f>
        <v>0</v>
      </c>
      <c r="Q217" s="59"/>
      <c r="R217" s="53"/>
      <c r="S217" s="53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59"/>
      <c r="AH217" s="59"/>
      <c r="AI217" s="59"/>
      <c r="AJ217" s="59"/>
    </row>
    <row r="218" spans="1:36" ht="15.5" x14ac:dyDescent="0.35">
      <c r="A218" s="228" t="s">
        <v>18</v>
      </c>
      <c r="B218" s="220" t="s">
        <v>305</v>
      </c>
      <c r="C218" s="251" t="s">
        <v>246</v>
      </c>
      <c r="D218" s="267">
        <v>953</v>
      </c>
      <c r="E218" s="64"/>
      <c r="F218" s="64"/>
      <c r="G218" s="64"/>
      <c r="H218" s="65"/>
      <c r="I218" s="65"/>
      <c r="J218" s="65"/>
      <c r="K218" s="65"/>
      <c r="L218" s="66"/>
      <c r="M218" s="48">
        <f t="shared" si="20"/>
        <v>0</v>
      </c>
      <c r="N218" s="67">
        <f t="shared" si="33"/>
        <v>0</v>
      </c>
      <c r="O218" s="50">
        <f t="shared" si="22"/>
        <v>0</v>
      </c>
      <c r="P218" s="51">
        <f t="shared" si="37"/>
        <v>0</v>
      </c>
      <c r="Q218" s="59"/>
      <c r="R218" s="53"/>
      <c r="S218" s="53"/>
      <c r="T218" s="59"/>
      <c r="U218" s="59"/>
      <c r="V218" s="59"/>
      <c r="W218" s="59"/>
      <c r="X218" s="59"/>
      <c r="Y218" s="59"/>
      <c r="Z218" s="59"/>
      <c r="AA218" s="59"/>
      <c r="AB218" s="59"/>
      <c r="AC218" s="59"/>
      <c r="AD218" s="59"/>
      <c r="AE218" s="59"/>
      <c r="AF218" s="59"/>
      <c r="AG218" s="59"/>
      <c r="AH218" s="59"/>
      <c r="AI218" s="59"/>
      <c r="AJ218" s="59"/>
    </row>
    <row r="219" spans="1:36" ht="15.5" x14ac:dyDescent="0.35">
      <c r="A219" s="228" t="s">
        <v>20</v>
      </c>
      <c r="B219" s="220" t="s">
        <v>306</v>
      </c>
      <c r="C219" s="251" t="s">
        <v>246</v>
      </c>
      <c r="D219" s="267">
        <v>132</v>
      </c>
      <c r="E219" s="64"/>
      <c r="F219" s="64"/>
      <c r="G219" s="64"/>
      <c r="H219" s="65"/>
      <c r="I219" s="65"/>
      <c r="J219" s="65"/>
      <c r="K219" s="65"/>
      <c r="L219" s="66"/>
      <c r="M219" s="48">
        <f t="shared" si="20"/>
        <v>0</v>
      </c>
      <c r="N219" s="67">
        <f t="shared" si="33"/>
        <v>0</v>
      </c>
      <c r="O219" s="50">
        <f t="shared" si="22"/>
        <v>0</v>
      </c>
      <c r="P219" s="51">
        <f t="shared" si="37"/>
        <v>0</v>
      </c>
      <c r="Q219" s="59"/>
      <c r="R219" s="53"/>
      <c r="S219" s="53"/>
      <c r="T219" s="59"/>
      <c r="U219" s="59"/>
      <c r="V219" s="59"/>
      <c r="W219" s="59"/>
      <c r="X219" s="59"/>
      <c r="Y219" s="59"/>
      <c r="Z219" s="59"/>
      <c r="AA219" s="59"/>
      <c r="AB219" s="59"/>
      <c r="AC219" s="59"/>
      <c r="AD219" s="59"/>
      <c r="AE219" s="59"/>
      <c r="AF219" s="59"/>
      <c r="AG219" s="59"/>
      <c r="AH219" s="59"/>
      <c r="AI219" s="59"/>
      <c r="AJ219" s="59"/>
    </row>
    <row r="220" spans="1:36" ht="15.5" x14ac:dyDescent="0.35">
      <c r="A220" s="228" t="s">
        <v>22</v>
      </c>
      <c r="B220" s="220" t="s">
        <v>307</v>
      </c>
      <c r="C220" s="251" t="s">
        <v>246</v>
      </c>
      <c r="D220" s="267">
        <v>63</v>
      </c>
      <c r="E220" s="64"/>
      <c r="F220" s="64"/>
      <c r="G220" s="64"/>
      <c r="H220" s="65"/>
      <c r="I220" s="65"/>
      <c r="J220" s="65"/>
      <c r="K220" s="65"/>
      <c r="L220" s="66"/>
      <c r="M220" s="48">
        <f t="shared" si="20"/>
        <v>0</v>
      </c>
      <c r="N220" s="67">
        <f t="shared" si="33"/>
        <v>0</v>
      </c>
      <c r="O220" s="50">
        <f t="shared" si="22"/>
        <v>0</v>
      </c>
      <c r="P220" s="51">
        <f t="shared" si="37"/>
        <v>0</v>
      </c>
      <c r="Q220" s="59"/>
      <c r="R220" s="53"/>
      <c r="S220" s="53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59"/>
      <c r="AG220" s="59"/>
      <c r="AH220" s="59"/>
      <c r="AI220" s="59"/>
      <c r="AJ220" s="59"/>
    </row>
    <row r="221" spans="1:36" ht="15.5" x14ac:dyDescent="0.35">
      <c r="A221" s="228" t="s">
        <v>24</v>
      </c>
      <c r="B221" s="220" t="s">
        <v>308</v>
      </c>
      <c r="C221" s="251" t="s">
        <v>246</v>
      </c>
      <c r="D221" s="267">
        <v>23</v>
      </c>
      <c r="E221" s="64"/>
      <c r="F221" s="64"/>
      <c r="G221" s="64"/>
      <c r="H221" s="65"/>
      <c r="I221" s="65"/>
      <c r="J221" s="65"/>
      <c r="K221" s="65"/>
      <c r="L221" s="66"/>
      <c r="M221" s="48">
        <f t="shared" si="20"/>
        <v>0</v>
      </c>
      <c r="N221" s="67">
        <f t="shared" si="33"/>
        <v>0</v>
      </c>
      <c r="O221" s="50">
        <f t="shared" si="22"/>
        <v>0</v>
      </c>
      <c r="P221" s="51">
        <f t="shared" si="37"/>
        <v>0</v>
      </c>
      <c r="Q221" s="59"/>
      <c r="R221" s="53"/>
      <c r="S221" s="53"/>
      <c r="T221" s="59"/>
      <c r="U221" s="59"/>
      <c r="V221" s="59"/>
      <c r="W221" s="59"/>
      <c r="X221" s="59"/>
      <c r="Y221" s="59"/>
      <c r="Z221" s="59"/>
      <c r="AA221" s="59"/>
      <c r="AB221" s="59"/>
      <c r="AC221" s="59"/>
      <c r="AD221" s="59"/>
      <c r="AE221" s="59"/>
      <c r="AF221" s="59"/>
      <c r="AG221" s="59"/>
      <c r="AH221" s="59"/>
      <c r="AI221" s="59"/>
      <c r="AJ221" s="59"/>
    </row>
    <row r="222" spans="1:36" ht="15.5" x14ac:dyDescent="0.35">
      <c r="A222" s="228" t="s">
        <v>40</v>
      </c>
      <c r="B222" s="220" t="s">
        <v>309</v>
      </c>
      <c r="C222" s="251" t="s">
        <v>246</v>
      </c>
      <c r="D222" s="267">
        <v>497</v>
      </c>
      <c r="E222" s="64"/>
      <c r="F222" s="64"/>
      <c r="G222" s="64"/>
      <c r="H222" s="65"/>
      <c r="I222" s="65"/>
      <c r="J222" s="65"/>
      <c r="K222" s="65"/>
      <c r="L222" s="66"/>
      <c r="M222" s="48">
        <f t="shared" si="20"/>
        <v>0</v>
      </c>
      <c r="N222" s="67">
        <f t="shared" si="33"/>
        <v>0</v>
      </c>
      <c r="O222" s="50">
        <f t="shared" si="22"/>
        <v>0</v>
      </c>
      <c r="P222" s="51">
        <f t="shared" si="37"/>
        <v>0</v>
      </c>
      <c r="Q222" s="59"/>
      <c r="R222" s="53"/>
      <c r="S222" s="53"/>
      <c r="T222" s="59"/>
      <c r="U222" s="59"/>
      <c r="V222" s="59"/>
      <c r="W222" s="59"/>
      <c r="X222" s="59"/>
      <c r="Y222" s="59"/>
      <c r="Z222" s="59"/>
      <c r="AA222" s="59"/>
      <c r="AB222" s="59"/>
      <c r="AC222" s="59"/>
      <c r="AD222" s="59"/>
      <c r="AE222" s="59"/>
      <c r="AF222" s="59"/>
      <c r="AG222" s="59"/>
      <c r="AH222" s="59"/>
      <c r="AI222" s="59"/>
      <c r="AJ222" s="59"/>
    </row>
    <row r="223" spans="1:36" ht="15.5" x14ac:dyDescent="0.35">
      <c r="A223" s="228" t="s">
        <v>43</v>
      </c>
      <c r="B223" s="220" t="s">
        <v>310</v>
      </c>
      <c r="C223" s="251" t="s">
        <v>246</v>
      </c>
      <c r="D223" s="267">
        <v>5400</v>
      </c>
      <c r="E223" s="64"/>
      <c r="F223" s="64"/>
      <c r="G223" s="64"/>
      <c r="H223" s="65"/>
      <c r="I223" s="65"/>
      <c r="J223" s="65"/>
      <c r="K223" s="65"/>
      <c r="L223" s="66"/>
      <c r="M223" s="48">
        <f t="shared" si="20"/>
        <v>0</v>
      </c>
      <c r="N223" s="67">
        <f t="shared" si="33"/>
        <v>0</v>
      </c>
      <c r="O223" s="50">
        <f t="shared" si="22"/>
        <v>0</v>
      </c>
      <c r="P223" s="51">
        <f t="shared" si="37"/>
        <v>0</v>
      </c>
      <c r="Q223" s="59"/>
      <c r="R223" s="53"/>
      <c r="S223" s="53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59"/>
      <c r="AH223" s="59"/>
      <c r="AI223" s="59"/>
      <c r="AJ223" s="59"/>
    </row>
    <row r="224" spans="1:36" ht="15.5" x14ac:dyDescent="0.35">
      <c r="A224" s="228" t="s">
        <v>45</v>
      </c>
      <c r="B224" s="220" t="s">
        <v>311</v>
      </c>
      <c r="C224" s="251" t="s">
        <v>246</v>
      </c>
      <c r="D224" s="267">
        <v>72</v>
      </c>
      <c r="E224" s="64"/>
      <c r="F224" s="64"/>
      <c r="G224" s="64"/>
      <c r="H224" s="65"/>
      <c r="I224" s="65"/>
      <c r="J224" s="65"/>
      <c r="K224" s="65"/>
      <c r="L224" s="66"/>
      <c r="M224" s="48">
        <f t="shared" si="20"/>
        <v>0</v>
      </c>
      <c r="N224" s="67">
        <f t="shared" si="33"/>
        <v>0</v>
      </c>
      <c r="O224" s="50">
        <f t="shared" si="22"/>
        <v>0</v>
      </c>
      <c r="P224" s="51">
        <f t="shared" si="37"/>
        <v>0</v>
      </c>
      <c r="Q224" s="59"/>
      <c r="R224" s="53"/>
      <c r="S224" s="53"/>
      <c r="T224" s="59"/>
      <c r="U224" s="59"/>
      <c r="V224" s="59"/>
      <c r="W224" s="59"/>
      <c r="X224" s="59"/>
      <c r="Y224" s="59"/>
      <c r="Z224" s="59"/>
      <c r="AA224" s="59"/>
      <c r="AB224" s="59"/>
      <c r="AC224" s="59"/>
      <c r="AD224" s="59"/>
      <c r="AE224" s="59"/>
      <c r="AF224" s="59"/>
      <c r="AG224" s="59"/>
      <c r="AH224" s="59"/>
      <c r="AI224" s="59"/>
      <c r="AJ224" s="59"/>
    </row>
    <row r="225" spans="1:36" ht="15.5" x14ac:dyDescent="0.35">
      <c r="A225" s="228" t="s">
        <v>47</v>
      </c>
      <c r="B225" s="220" t="s">
        <v>312</v>
      </c>
      <c r="C225" s="251" t="s">
        <v>246</v>
      </c>
      <c r="D225" s="267">
        <v>72</v>
      </c>
      <c r="E225" s="64"/>
      <c r="F225" s="64"/>
      <c r="G225" s="64"/>
      <c r="H225" s="65"/>
      <c r="I225" s="65"/>
      <c r="J225" s="65"/>
      <c r="K225" s="65"/>
      <c r="L225" s="66"/>
      <c r="M225" s="48">
        <f t="shared" si="20"/>
        <v>0</v>
      </c>
      <c r="N225" s="67">
        <f t="shared" si="33"/>
        <v>0</v>
      </c>
      <c r="O225" s="50">
        <f t="shared" si="22"/>
        <v>0</v>
      </c>
      <c r="P225" s="51">
        <f t="shared" si="37"/>
        <v>0</v>
      </c>
      <c r="Q225" s="59"/>
      <c r="R225" s="53"/>
      <c r="S225" s="53"/>
      <c r="T225" s="59"/>
      <c r="U225" s="59"/>
      <c r="V225" s="59"/>
      <c r="W225" s="59"/>
      <c r="X225" s="59"/>
      <c r="Y225" s="59"/>
      <c r="Z225" s="59"/>
      <c r="AA225" s="59"/>
      <c r="AB225" s="59"/>
      <c r="AC225" s="59"/>
      <c r="AD225" s="59"/>
      <c r="AE225" s="59"/>
      <c r="AF225" s="59"/>
      <c r="AG225" s="59"/>
      <c r="AH225" s="59"/>
      <c r="AI225" s="59"/>
      <c r="AJ225" s="59"/>
    </row>
    <row r="226" spans="1:36" ht="15.5" x14ac:dyDescent="0.35">
      <c r="A226" s="228" t="s">
        <v>118</v>
      </c>
      <c r="B226" s="220" t="s">
        <v>313</v>
      </c>
      <c r="C226" s="251" t="s">
        <v>246</v>
      </c>
      <c r="D226" s="267">
        <v>2500</v>
      </c>
      <c r="E226" s="64"/>
      <c r="F226" s="64"/>
      <c r="G226" s="64"/>
      <c r="H226" s="65"/>
      <c r="I226" s="65"/>
      <c r="J226" s="65"/>
      <c r="K226" s="65"/>
      <c r="L226" s="66"/>
      <c r="M226" s="48">
        <f t="shared" si="20"/>
        <v>0</v>
      </c>
      <c r="N226" s="67">
        <f t="shared" si="33"/>
        <v>0</v>
      </c>
      <c r="O226" s="50">
        <f t="shared" si="22"/>
        <v>0</v>
      </c>
      <c r="P226" s="51">
        <f t="shared" si="37"/>
        <v>0</v>
      </c>
      <c r="Q226" s="59"/>
      <c r="R226" s="53"/>
      <c r="S226" s="53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59"/>
      <c r="AG226" s="59"/>
      <c r="AH226" s="59"/>
      <c r="AI226" s="59"/>
      <c r="AJ226" s="59"/>
    </row>
    <row r="227" spans="1:36" ht="15.5" x14ac:dyDescent="0.35">
      <c r="A227" s="228" t="s">
        <v>120</v>
      </c>
      <c r="B227" s="220" t="s">
        <v>314</v>
      </c>
      <c r="C227" s="251" t="s">
        <v>246</v>
      </c>
      <c r="D227" s="267">
        <v>4900</v>
      </c>
      <c r="E227" s="64"/>
      <c r="F227" s="64"/>
      <c r="G227" s="64"/>
      <c r="H227" s="65"/>
      <c r="I227" s="65"/>
      <c r="J227" s="65"/>
      <c r="K227" s="65"/>
      <c r="L227" s="66"/>
      <c r="M227" s="48">
        <f t="shared" si="20"/>
        <v>0</v>
      </c>
      <c r="N227" s="67">
        <f t="shared" si="33"/>
        <v>0</v>
      </c>
      <c r="O227" s="50">
        <f t="shared" si="22"/>
        <v>0</v>
      </c>
      <c r="P227" s="51">
        <f t="shared" si="37"/>
        <v>0</v>
      </c>
      <c r="Q227" s="59"/>
      <c r="R227" s="53"/>
      <c r="S227" s="53"/>
      <c r="T227" s="59"/>
      <c r="U227" s="59"/>
      <c r="V227" s="59"/>
      <c r="W227" s="59"/>
      <c r="X227" s="59"/>
      <c r="Y227" s="59"/>
      <c r="Z227" s="59"/>
      <c r="AA227" s="59"/>
      <c r="AB227" s="59"/>
      <c r="AC227" s="59"/>
      <c r="AD227" s="59"/>
      <c r="AE227" s="59"/>
      <c r="AF227" s="59"/>
      <c r="AG227" s="59"/>
      <c r="AH227" s="59"/>
      <c r="AI227" s="59"/>
      <c r="AJ227" s="59"/>
    </row>
    <row r="228" spans="1:36" ht="15.5" x14ac:dyDescent="0.35">
      <c r="A228" s="228" t="s">
        <v>122</v>
      </c>
      <c r="B228" s="220" t="s">
        <v>315</v>
      </c>
      <c r="C228" s="251" t="s">
        <v>246</v>
      </c>
      <c r="D228" s="267">
        <v>273</v>
      </c>
      <c r="E228" s="64"/>
      <c r="F228" s="64"/>
      <c r="G228" s="64"/>
      <c r="H228" s="65"/>
      <c r="I228" s="65"/>
      <c r="J228" s="65"/>
      <c r="K228" s="65"/>
      <c r="L228" s="66"/>
      <c r="M228" s="48">
        <f t="shared" si="20"/>
        <v>0</v>
      </c>
      <c r="N228" s="67">
        <f t="shared" si="33"/>
        <v>0</v>
      </c>
      <c r="O228" s="50">
        <f t="shared" si="22"/>
        <v>0</v>
      </c>
      <c r="P228" s="51">
        <f t="shared" si="37"/>
        <v>0</v>
      </c>
      <c r="Q228" s="59"/>
      <c r="R228" s="53"/>
      <c r="S228" s="53"/>
      <c r="T228" s="59"/>
      <c r="U228" s="59"/>
      <c r="V228" s="59"/>
      <c r="W228" s="59"/>
      <c r="X228" s="59"/>
      <c r="Y228" s="59"/>
      <c r="Z228" s="59"/>
      <c r="AA228" s="59"/>
      <c r="AB228" s="59"/>
      <c r="AC228" s="59"/>
      <c r="AD228" s="59"/>
      <c r="AE228" s="59"/>
      <c r="AF228" s="59"/>
      <c r="AG228" s="59"/>
      <c r="AH228" s="59"/>
      <c r="AI228" s="59"/>
      <c r="AJ228" s="59"/>
    </row>
    <row r="229" spans="1:36" ht="15.5" x14ac:dyDescent="0.35">
      <c r="A229" s="228" t="s">
        <v>124</v>
      </c>
      <c r="B229" s="220" t="s">
        <v>316</v>
      </c>
      <c r="C229" s="251" t="s">
        <v>246</v>
      </c>
      <c r="D229" s="267">
        <v>890</v>
      </c>
      <c r="E229" s="64"/>
      <c r="F229" s="64"/>
      <c r="G229" s="64"/>
      <c r="H229" s="65"/>
      <c r="I229" s="65"/>
      <c r="J229" s="65"/>
      <c r="K229" s="65"/>
      <c r="L229" s="66"/>
      <c r="M229" s="48">
        <f t="shared" si="20"/>
        <v>0</v>
      </c>
      <c r="N229" s="67">
        <f t="shared" si="33"/>
        <v>0</v>
      </c>
      <c r="O229" s="50">
        <f t="shared" si="22"/>
        <v>0</v>
      </c>
      <c r="P229" s="51">
        <f t="shared" si="37"/>
        <v>0</v>
      </c>
      <c r="Q229" s="59"/>
      <c r="R229" s="53"/>
      <c r="S229" s="53"/>
      <c r="T229" s="59"/>
      <c r="U229" s="59"/>
      <c r="V229" s="59"/>
      <c r="W229" s="59"/>
      <c r="X229" s="59"/>
      <c r="Y229" s="59"/>
      <c r="Z229" s="59"/>
      <c r="AA229" s="59"/>
      <c r="AB229" s="59"/>
      <c r="AC229" s="59"/>
      <c r="AD229" s="59"/>
      <c r="AE229" s="59"/>
      <c r="AF229" s="59"/>
      <c r="AG229" s="59"/>
      <c r="AH229" s="59"/>
      <c r="AI229" s="59"/>
      <c r="AJ229" s="59"/>
    </row>
    <row r="230" spans="1:36" ht="15.5" x14ac:dyDescent="0.35">
      <c r="A230" s="228" t="s">
        <v>126</v>
      </c>
      <c r="B230" s="220" t="s">
        <v>317</v>
      </c>
      <c r="C230" s="251" t="s">
        <v>246</v>
      </c>
      <c r="D230" s="267">
        <v>890</v>
      </c>
      <c r="E230" s="64"/>
      <c r="F230" s="64"/>
      <c r="G230" s="64"/>
      <c r="H230" s="65"/>
      <c r="I230" s="65"/>
      <c r="J230" s="65"/>
      <c r="K230" s="65"/>
      <c r="L230" s="66"/>
      <c r="M230" s="48">
        <f t="shared" si="20"/>
        <v>0</v>
      </c>
      <c r="N230" s="67">
        <f t="shared" si="33"/>
        <v>0</v>
      </c>
      <c r="O230" s="50">
        <f t="shared" si="22"/>
        <v>0</v>
      </c>
      <c r="P230" s="51">
        <f t="shared" si="37"/>
        <v>0</v>
      </c>
      <c r="Q230" s="59"/>
      <c r="R230" s="53"/>
      <c r="S230" s="53"/>
      <c r="T230" s="59"/>
      <c r="U230" s="59"/>
      <c r="V230" s="59"/>
      <c r="W230" s="59"/>
      <c r="X230" s="59"/>
      <c r="Y230" s="59"/>
      <c r="Z230" s="59"/>
      <c r="AA230" s="59"/>
      <c r="AB230" s="59"/>
      <c r="AC230" s="59"/>
      <c r="AD230" s="59"/>
      <c r="AE230" s="59"/>
      <c r="AF230" s="59"/>
      <c r="AG230" s="59"/>
      <c r="AH230" s="59"/>
      <c r="AI230" s="59"/>
      <c r="AJ230" s="59"/>
    </row>
    <row r="231" spans="1:36" ht="15.5" x14ac:dyDescent="0.35">
      <c r="A231" s="228" t="s">
        <v>128</v>
      </c>
      <c r="B231" s="220" t="s">
        <v>318</v>
      </c>
      <c r="C231" s="251" t="s">
        <v>246</v>
      </c>
      <c r="D231" s="267">
        <v>1140</v>
      </c>
      <c r="E231" s="64"/>
      <c r="F231" s="64"/>
      <c r="G231" s="64"/>
      <c r="H231" s="65"/>
      <c r="I231" s="65"/>
      <c r="J231" s="65"/>
      <c r="K231" s="65"/>
      <c r="L231" s="66"/>
      <c r="M231" s="48">
        <f t="shared" si="20"/>
        <v>0</v>
      </c>
      <c r="N231" s="67">
        <f t="shared" si="33"/>
        <v>0</v>
      </c>
      <c r="O231" s="50">
        <f t="shared" si="22"/>
        <v>0</v>
      </c>
      <c r="P231" s="51">
        <f t="shared" si="37"/>
        <v>0</v>
      </c>
      <c r="Q231" s="59"/>
      <c r="R231" s="53"/>
      <c r="S231" s="53"/>
      <c r="T231" s="59"/>
      <c r="U231" s="59"/>
      <c r="V231" s="59"/>
      <c r="W231" s="59"/>
      <c r="X231" s="59"/>
      <c r="Y231" s="59"/>
      <c r="Z231" s="59"/>
      <c r="AA231" s="59"/>
      <c r="AB231" s="59"/>
      <c r="AC231" s="59"/>
      <c r="AD231" s="59"/>
      <c r="AE231" s="59"/>
      <c r="AF231" s="59"/>
      <c r="AG231" s="59"/>
      <c r="AH231" s="59"/>
      <c r="AI231" s="59"/>
      <c r="AJ231" s="59"/>
    </row>
    <row r="232" spans="1:36" ht="15.5" x14ac:dyDescent="0.35">
      <c r="A232" s="228" t="s">
        <v>130</v>
      </c>
      <c r="B232" s="220" t="s">
        <v>319</v>
      </c>
      <c r="C232" s="251" t="s">
        <v>246</v>
      </c>
      <c r="D232" s="267">
        <v>1400</v>
      </c>
      <c r="E232" s="64"/>
      <c r="F232" s="64"/>
      <c r="G232" s="64"/>
      <c r="H232" s="65"/>
      <c r="I232" s="65"/>
      <c r="J232" s="65"/>
      <c r="K232" s="65"/>
      <c r="L232" s="66"/>
      <c r="M232" s="48">
        <f t="shared" si="20"/>
        <v>0</v>
      </c>
      <c r="N232" s="67">
        <f t="shared" si="33"/>
        <v>0</v>
      </c>
      <c r="O232" s="50">
        <f t="shared" si="22"/>
        <v>0</v>
      </c>
      <c r="P232" s="51">
        <f t="shared" si="37"/>
        <v>0</v>
      </c>
      <c r="Q232" s="59"/>
      <c r="R232" s="53"/>
      <c r="S232" s="53"/>
      <c r="T232" s="59"/>
      <c r="U232" s="59"/>
      <c r="V232" s="59"/>
      <c r="W232" s="59"/>
      <c r="X232" s="59"/>
      <c r="Y232" s="59"/>
      <c r="Z232" s="59"/>
      <c r="AA232" s="59"/>
      <c r="AB232" s="59"/>
      <c r="AC232" s="59"/>
      <c r="AD232" s="59"/>
      <c r="AE232" s="59"/>
      <c r="AF232" s="59"/>
      <c r="AG232" s="59"/>
      <c r="AH232" s="59"/>
      <c r="AI232" s="59"/>
      <c r="AJ232" s="59"/>
    </row>
    <row r="233" spans="1:36" ht="15.5" x14ac:dyDescent="0.35">
      <c r="A233" s="228" t="s">
        <v>132</v>
      </c>
      <c r="B233" s="220" t="s">
        <v>320</v>
      </c>
      <c r="C233" s="251" t="s">
        <v>246</v>
      </c>
      <c r="D233" s="267">
        <v>155</v>
      </c>
      <c r="E233" s="64"/>
      <c r="F233" s="64"/>
      <c r="G233" s="64"/>
      <c r="H233" s="65"/>
      <c r="I233" s="65"/>
      <c r="J233" s="65"/>
      <c r="K233" s="65"/>
      <c r="L233" s="66"/>
      <c r="M233" s="48">
        <f t="shared" si="20"/>
        <v>0</v>
      </c>
      <c r="N233" s="67">
        <f t="shared" si="33"/>
        <v>0</v>
      </c>
      <c r="O233" s="50">
        <f t="shared" si="22"/>
        <v>0</v>
      </c>
      <c r="P233" s="51">
        <f t="shared" si="37"/>
        <v>0</v>
      </c>
      <c r="Q233" s="59"/>
      <c r="R233" s="53"/>
      <c r="S233" s="53"/>
      <c r="T233" s="59"/>
      <c r="U233" s="59"/>
      <c r="V233" s="59"/>
      <c r="W233" s="59"/>
      <c r="X233" s="59"/>
      <c r="Y233" s="59"/>
      <c r="Z233" s="59"/>
      <c r="AA233" s="59"/>
      <c r="AB233" s="59"/>
      <c r="AC233" s="59"/>
      <c r="AD233" s="59"/>
      <c r="AE233" s="59"/>
      <c r="AF233" s="59"/>
      <c r="AG233" s="59"/>
      <c r="AH233" s="59"/>
      <c r="AI233" s="59"/>
      <c r="AJ233" s="59"/>
    </row>
    <row r="234" spans="1:36" ht="15.5" x14ac:dyDescent="0.35">
      <c r="A234" s="228" t="s">
        <v>134</v>
      </c>
      <c r="B234" s="220" t="s">
        <v>321</v>
      </c>
      <c r="C234" s="251" t="s">
        <v>246</v>
      </c>
      <c r="D234" s="267">
        <v>353</v>
      </c>
      <c r="E234" s="64"/>
      <c r="F234" s="64"/>
      <c r="G234" s="64"/>
      <c r="H234" s="65"/>
      <c r="I234" s="65"/>
      <c r="J234" s="65"/>
      <c r="K234" s="65"/>
      <c r="L234" s="66"/>
      <c r="M234" s="48">
        <f t="shared" si="20"/>
        <v>0</v>
      </c>
      <c r="N234" s="67">
        <f t="shared" si="33"/>
        <v>0</v>
      </c>
      <c r="O234" s="50">
        <f t="shared" si="22"/>
        <v>0</v>
      </c>
      <c r="P234" s="51">
        <f t="shared" si="37"/>
        <v>0</v>
      </c>
      <c r="Q234" s="59"/>
      <c r="R234" s="53"/>
      <c r="S234" s="53"/>
      <c r="T234" s="59"/>
      <c r="U234" s="59"/>
      <c r="V234" s="59"/>
      <c r="W234" s="59"/>
      <c r="X234" s="59"/>
      <c r="Y234" s="59"/>
      <c r="Z234" s="59"/>
      <c r="AA234" s="59"/>
      <c r="AB234" s="59"/>
      <c r="AC234" s="59"/>
      <c r="AD234" s="59"/>
      <c r="AE234" s="59"/>
      <c r="AF234" s="59"/>
      <c r="AG234" s="59"/>
      <c r="AH234" s="59"/>
      <c r="AI234" s="59"/>
      <c r="AJ234" s="59"/>
    </row>
    <row r="235" spans="1:36" ht="15.5" x14ac:dyDescent="0.35">
      <c r="A235" s="228" t="s">
        <v>156</v>
      </c>
      <c r="B235" s="220" t="s">
        <v>322</v>
      </c>
      <c r="C235" s="251" t="s">
        <v>246</v>
      </c>
      <c r="D235" s="267">
        <v>5</v>
      </c>
      <c r="E235" s="64"/>
      <c r="F235" s="64"/>
      <c r="G235" s="64"/>
      <c r="H235" s="65"/>
      <c r="I235" s="65"/>
      <c r="J235" s="65"/>
      <c r="K235" s="65"/>
      <c r="L235" s="66"/>
      <c r="M235" s="48">
        <f t="shared" si="20"/>
        <v>0</v>
      </c>
      <c r="N235" s="67">
        <f t="shared" si="33"/>
        <v>0</v>
      </c>
      <c r="O235" s="50">
        <f t="shared" si="22"/>
        <v>0</v>
      </c>
      <c r="P235" s="51">
        <f t="shared" si="37"/>
        <v>0</v>
      </c>
      <c r="Q235" s="59"/>
      <c r="R235" s="53"/>
      <c r="S235" s="53"/>
      <c r="T235" s="59"/>
      <c r="U235" s="59"/>
      <c r="V235" s="59"/>
      <c r="W235" s="59"/>
      <c r="X235" s="59"/>
      <c r="Y235" s="59"/>
      <c r="Z235" s="59"/>
      <c r="AA235" s="59"/>
      <c r="AB235" s="59"/>
      <c r="AC235" s="59"/>
      <c r="AD235" s="59"/>
      <c r="AE235" s="59"/>
      <c r="AF235" s="59"/>
      <c r="AG235" s="59"/>
      <c r="AH235" s="59"/>
      <c r="AI235" s="59"/>
      <c r="AJ235" s="59"/>
    </row>
    <row r="236" spans="1:36" ht="15.5" x14ac:dyDescent="0.35">
      <c r="A236" s="228" t="s">
        <v>158</v>
      </c>
      <c r="B236" s="220" t="s">
        <v>323</v>
      </c>
      <c r="C236" s="251" t="s">
        <v>246</v>
      </c>
      <c r="D236" s="267">
        <v>6</v>
      </c>
      <c r="E236" s="64"/>
      <c r="F236" s="64"/>
      <c r="G236" s="64"/>
      <c r="H236" s="65"/>
      <c r="I236" s="65"/>
      <c r="J236" s="65"/>
      <c r="K236" s="65"/>
      <c r="L236" s="66"/>
      <c r="M236" s="48">
        <f t="shared" si="20"/>
        <v>0</v>
      </c>
      <c r="N236" s="67">
        <f t="shared" si="33"/>
        <v>0</v>
      </c>
      <c r="O236" s="50">
        <f t="shared" si="22"/>
        <v>0</v>
      </c>
      <c r="P236" s="51">
        <f t="shared" si="37"/>
        <v>0</v>
      </c>
      <c r="Q236" s="59"/>
      <c r="R236" s="53"/>
      <c r="S236" s="53"/>
      <c r="T236" s="59"/>
      <c r="U236" s="59"/>
      <c r="V236" s="59"/>
      <c r="W236" s="59"/>
      <c r="X236" s="59"/>
      <c r="Y236" s="59"/>
      <c r="Z236" s="59"/>
      <c r="AA236" s="59"/>
      <c r="AB236" s="59"/>
      <c r="AC236" s="59"/>
      <c r="AD236" s="59"/>
      <c r="AE236" s="59"/>
      <c r="AF236" s="59"/>
      <c r="AG236" s="59"/>
      <c r="AH236" s="59"/>
      <c r="AI236" s="59"/>
      <c r="AJ236" s="59"/>
    </row>
    <row r="237" spans="1:36" ht="15.5" x14ac:dyDescent="0.35">
      <c r="A237" s="228" t="s">
        <v>160</v>
      </c>
      <c r="B237" s="220" t="s">
        <v>324</v>
      </c>
      <c r="C237" s="251" t="s">
        <v>246</v>
      </c>
      <c r="D237" s="267">
        <v>85</v>
      </c>
      <c r="E237" s="64"/>
      <c r="F237" s="64"/>
      <c r="G237" s="64"/>
      <c r="H237" s="65"/>
      <c r="I237" s="65"/>
      <c r="J237" s="65"/>
      <c r="K237" s="65"/>
      <c r="L237" s="66"/>
      <c r="M237" s="48">
        <f t="shared" si="20"/>
        <v>0</v>
      </c>
      <c r="N237" s="67">
        <f t="shared" si="33"/>
        <v>0</v>
      </c>
      <c r="O237" s="50">
        <f t="shared" si="22"/>
        <v>0</v>
      </c>
      <c r="P237" s="51">
        <f t="shared" si="37"/>
        <v>0</v>
      </c>
      <c r="Q237" s="59"/>
      <c r="R237" s="53"/>
      <c r="S237" s="53"/>
      <c r="T237" s="59"/>
      <c r="U237" s="59"/>
      <c r="V237" s="59"/>
      <c r="W237" s="59"/>
      <c r="X237" s="59"/>
      <c r="Y237" s="59"/>
      <c r="Z237" s="59"/>
      <c r="AA237" s="59"/>
      <c r="AB237" s="59"/>
      <c r="AC237" s="59"/>
      <c r="AD237" s="59"/>
      <c r="AE237" s="59"/>
      <c r="AF237" s="59"/>
      <c r="AG237" s="59"/>
      <c r="AH237" s="59"/>
      <c r="AI237" s="59"/>
      <c r="AJ237" s="59"/>
    </row>
    <row r="238" spans="1:36" ht="15.5" x14ac:dyDescent="0.35">
      <c r="A238" s="228" t="s">
        <v>162</v>
      </c>
      <c r="B238" s="220" t="s">
        <v>325</v>
      </c>
      <c r="C238" s="251" t="s">
        <v>246</v>
      </c>
      <c r="D238" s="267">
        <v>2</v>
      </c>
      <c r="E238" s="64"/>
      <c r="F238" s="64"/>
      <c r="G238" s="64"/>
      <c r="H238" s="65"/>
      <c r="I238" s="65"/>
      <c r="J238" s="65"/>
      <c r="K238" s="65"/>
      <c r="L238" s="66"/>
      <c r="M238" s="48">
        <f t="shared" si="20"/>
        <v>0</v>
      </c>
      <c r="N238" s="67">
        <f t="shared" si="33"/>
        <v>0</v>
      </c>
      <c r="O238" s="50">
        <f t="shared" si="22"/>
        <v>0</v>
      </c>
      <c r="P238" s="51">
        <f t="shared" si="37"/>
        <v>0</v>
      </c>
      <c r="Q238" s="59"/>
      <c r="R238" s="53"/>
      <c r="S238" s="53"/>
      <c r="T238" s="59"/>
      <c r="U238" s="59"/>
      <c r="V238" s="59"/>
      <c r="W238" s="59"/>
      <c r="X238" s="59"/>
      <c r="Y238" s="59"/>
      <c r="Z238" s="59"/>
      <c r="AA238" s="59"/>
      <c r="AB238" s="59"/>
      <c r="AC238" s="59"/>
      <c r="AD238" s="59"/>
      <c r="AE238" s="59"/>
      <c r="AF238" s="59"/>
      <c r="AG238" s="59"/>
      <c r="AH238" s="59"/>
      <c r="AI238" s="59"/>
      <c r="AJ238" s="59"/>
    </row>
    <row r="239" spans="1:36" ht="15.5" x14ac:dyDescent="0.35">
      <c r="A239" s="228" t="s">
        <v>268</v>
      </c>
      <c r="B239" s="268" t="s">
        <v>326</v>
      </c>
      <c r="C239" s="251" t="s">
        <v>246</v>
      </c>
      <c r="D239" s="267">
        <v>18</v>
      </c>
      <c r="E239" s="64"/>
      <c r="F239" s="64"/>
      <c r="G239" s="64"/>
      <c r="H239" s="65"/>
      <c r="I239" s="65"/>
      <c r="J239" s="65"/>
      <c r="K239" s="65"/>
      <c r="L239" s="66"/>
      <c r="M239" s="48">
        <f t="shared" si="20"/>
        <v>0</v>
      </c>
      <c r="N239" s="67">
        <f t="shared" si="33"/>
        <v>0</v>
      </c>
      <c r="O239" s="50">
        <f t="shared" si="22"/>
        <v>0</v>
      </c>
      <c r="P239" s="51">
        <f t="shared" si="37"/>
        <v>0</v>
      </c>
      <c r="Q239" s="59"/>
      <c r="R239" s="53"/>
      <c r="S239" s="53"/>
      <c r="T239" s="59"/>
      <c r="U239" s="59"/>
      <c r="V239" s="59"/>
      <c r="W239" s="59"/>
      <c r="X239" s="59"/>
      <c r="Y239" s="59"/>
      <c r="Z239" s="59"/>
      <c r="AA239" s="59"/>
      <c r="AB239" s="59"/>
      <c r="AC239" s="59"/>
      <c r="AD239" s="59"/>
      <c r="AE239" s="59"/>
      <c r="AF239" s="59"/>
      <c r="AG239" s="59"/>
      <c r="AH239" s="59"/>
      <c r="AI239" s="59"/>
      <c r="AJ239" s="59"/>
    </row>
    <row r="240" spans="1:36" ht="15.5" x14ac:dyDescent="0.35">
      <c r="A240" s="228" t="s">
        <v>270</v>
      </c>
      <c r="B240" s="268" t="s">
        <v>327</v>
      </c>
      <c r="C240" s="251" t="s">
        <v>246</v>
      </c>
      <c r="D240" s="267">
        <v>931</v>
      </c>
      <c r="E240" s="64"/>
      <c r="F240" s="64"/>
      <c r="G240" s="64"/>
      <c r="H240" s="65"/>
      <c r="I240" s="65"/>
      <c r="J240" s="65"/>
      <c r="K240" s="65"/>
      <c r="L240" s="66"/>
      <c r="M240" s="48">
        <f t="shared" si="20"/>
        <v>0</v>
      </c>
      <c r="N240" s="67">
        <f t="shared" si="33"/>
        <v>0</v>
      </c>
      <c r="O240" s="50">
        <f t="shared" si="22"/>
        <v>0</v>
      </c>
      <c r="P240" s="51">
        <f t="shared" si="37"/>
        <v>0</v>
      </c>
      <c r="Q240" s="59"/>
      <c r="R240" s="53"/>
      <c r="S240" s="53"/>
      <c r="T240" s="59"/>
      <c r="U240" s="59"/>
      <c r="V240" s="59"/>
      <c r="W240" s="59"/>
      <c r="X240" s="59"/>
      <c r="Y240" s="59"/>
      <c r="Z240" s="59"/>
      <c r="AA240" s="59"/>
      <c r="AB240" s="59"/>
      <c r="AC240" s="59"/>
      <c r="AD240" s="59"/>
      <c r="AE240" s="59"/>
      <c r="AF240" s="59"/>
      <c r="AG240" s="59"/>
      <c r="AH240" s="59"/>
      <c r="AI240" s="59"/>
      <c r="AJ240" s="59"/>
    </row>
    <row r="241" spans="1:36" ht="15.5" x14ac:dyDescent="0.35">
      <c r="A241" s="228" t="s">
        <v>272</v>
      </c>
      <c r="B241" s="220" t="s">
        <v>328</v>
      </c>
      <c r="C241" s="251" t="s">
        <v>246</v>
      </c>
      <c r="D241" s="267">
        <v>36</v>
      </c>
      <c r="E241" s="64"/>
      <c r="F241" s="64"/>
      <c r="G241" s="64"/>
      <c r="H241" s="65"/>
      <c r="I241" s="65"/>
      <c r="J241" s="65"/>
      <c r="K241" s="65"/>
      <c r="L241" s="66"/>
      <c r="M241" s="48">
        <f t="shared" si="20"/>
        <v>0</v>
      </c>
      <c r="N241" s="67">
        <f t="shared" si="33"/>
        <v>0</v>
      </c>
      <c r="O241" s="50">
        <f t="shared" si="22"/>
        <v>0</v>
      </c>
      <c r="P241" s="51">
        <f t="shared" si="37"/>
        <v>0</v>
      </c>
      <c r="Q241" s="59"/>
      <c r="R241" s="53"/>
      <c r="S241" s="53"/>
      <c r="T241" s="59"/>
      <c r="U241" s="59"/>
      <c r="V241" s="59"/>
      <c r="W241" s="59"/>
      <c r="X241" s="59"/>
      <c r="Y241" s="59"/>
      <c r="Z241" s="59"/>
      <c r="AA241" s="59"/>
      <c r="AB241" s="59"/>
      <c r="AC241" s="59"/>
      <c r="AD241" s="59"/>
      <c r="AE241" s="59"/>
      <c r="AF241" s="59"/>
      <c r="AG241" s="59"/>
      <c r="AH241" s="59"/>
      <c r="AI241" s="59"/>
      <c r="AJ241" s="59"/>
    </row>
    <row r="242" spans="1:36" ht="15.5" x14ac:dyDescent="0.35">
      <c r="A242" s="228" t="s">
        <v>274</v>
      </c>
      <c r="B242" s="123" t="s">
        <v>329</v>
      </c>
      <c r="C242" s="251" t="s">
        <v>246</v>
      </c>
      <c r="D242" s="267">
        <v>2</v>
      </c>
      <c r="E242" s="64"/>
      <c r="F242" s="64"/>
      <c r="G242" s="64"/>
      <c r="H242" s="65"/>
      <c r="I242" s="65"/>
      <c r="J242" s="65"/>
      <c r="K242" s="65"/>
      <c r="L242" s="66"/>
      <c r="M242" s="48">
        <f t="shared" si="20"/>
        <v>0</v>
      </c>
      <c r="N242" s="67">
        <f t="shared" si="33"/>
        <v>0</v>
      </c>
      <c r="O242" s="50">
        <f t="shared" si="22"/>
        <v>0</v>
      </c>
      <c r="P242" s="51">
        <f t="shared" si="37"/>
        <v>0</v>
      </c>
      <c r="Q242" s="59"/>
      <c r="R242" s="53"/>
      <c r="S242" s="53"/>
      <c r="T242" s="59"/>
      <c r="U242" s="59"/>
      <c r="V242" s="59"/>
      <c r="W242" s="59"/>
      <c r="X242" s="59"/>
      <c r="Y242" s="59"/>
      <c r="Z242" s="59"/>
      <c r="AA242" s="59"/>
      <c r="AB242" s="59"/>
      <c r="AC242" s="59"/>
      <c r="AD242" s="59"/>
      <c r="AE242" s="59"/>
      <c r="AF242" s="59"/>
      <c r="AG242" s="59"/>
      <c r="AH242" s="59"/>
      <c r="AI242" s="59"/>
      <c r="AJ242" s="59"/>
    </row>
    <row r="243" spans="1:36" ht="15.5" x14ac:dyDescent="0.35">
      <c r="A243" s="228" t="s">
        <v>276</v>
      </c>
      <c r="B243" s="269" t="s">
        <v>330</v>
      </c>
      <c r="C243" s="251" t="s">
        <v>246</v>
      </c>
      <c r="D243" s="267">
        <v>9</v>
      </c>
      <c r="E243" s="64"/>
      <c r="F243" s="64"/>
      <c r="G243" s="64"/>
      <c r="H243" s="65"/>
      <c r="I243" s="65"/>
      <c r="J243" s="65"/>
      <c r="K243" s="65"/>
      <c r="L243" s="66"/>
      <c r="M243" s="48">
        <f t="shared" si="20"/>
        <v>0</v>
      </c>
      <c r="N243" s="67">
        <f t="shared" si="33"/>
        <v>0</v>
      </c>
      <c r="O243" s="50">
        <f t="shared" si="22"/>
        <v>0</v>
      </c>
      <c r="P243" s="51">
        <f t="shared" si="37"/>
        <v>0</v>
      </c>
      <c r="Q243" s="59"/>
      <c r="R243" s="53"/>
      <c r="S243" s="53"/>
      <c r="T243" s="59"/>
      <c r="U243" s="59"/>
      <c r="V243" s="59"/>
      <c r="W243" s="59"/>
      <c r="X243" s="59"/>
      <c r="Y243" s="59"/>
      <c r="Z243" s="59"/>
      <c r="AA243" s="59"/>
      <c r="AB243" s="59"/>
      <c r="AC243" s="59"/>
      <c r="AD243" s="59"/>
      <c r="AE243" s="59"/>
      <c r="AF243" s="59"/>
      <c r="AG243" s="59"/>
      <c r="AH243" s="59"/>
      <c r="AI243" s="59"/>
      <c r="AJ243" s="59"/>
    </row>
    <row r="244" spans="1:36" ht="15.5" x14ac:dyDescent="0.35">
      <c r="A244" s="228" t="s">
        <v>278</v>
      </c>
      <c r="B244" s="269" t="s">
        <v>331</v>
      </c>
      <c r="C244" s="251" t="s">
        <v>246</v>
      </c>
      <c r="D244" s="267">
        <v>26</v>
      </c>
      <c r="E244" s="64"/>
      <c r="F244" s="64"/>
      <c r="G244" s="64"/>
      <c r="H244" s="65"/>
      <c r="I244" s="65"/>
      <c r="J244" s="65"/>
      <c r="K244" s="65"/>
      <c r="L244" s="66"/>
      <c r="M244" s="48">
        <f t="shared" si="20"/>
        <v>0</v>
      </c>
      <c r="N244" s="67">
        <f t="shared" si="33"/>
        <v>0</v>
      </c>
      <c r="O244" s="50">
        <f t="shared" si="22"/>
        <v>0</v>
      </c>
      <c r="P244" s="51">
        <f t="shared" si="37"/>
        <v>0</v>
      </c>
      <c r="Q244" s="59"/>
      <c r="R244" s="53"/>
      <c r="S244" s="53"/>
      <c r="T244" s="59"/>
      <c r="U244" s="59"/>
      <c r="V244" s="59"/>
      <c r="W244" s="59"/>
      <c r="X244" s="59"/>
      <c r="Y244" s="59"/>
      <c r="Z244" s="59"/>
      <c r="AA244" s="59"/>
      <c r="AB244" s="59"/>
      <c r="AC244" s="59"/>
      <c r="AD244" s="59"/>
      <c r="AE244" s="59"/>
      <c r="AF244" s="59"/>
      <c r="AG244" s="59"/>
      <c r="AH244" s="59"/>
      <c r="AI244" s="59"/>
      <c r="AJ244" s="59"/>
    </row>
    <row r="245" spans="1:36" ht="15.5" x14ac:dyDescent="0.35">
      <c r="A245" s="228" t="s">
        <v>280</v>
      </c>
      <c r="B245" s="269" t="s">
        <v>332</v>
      </c>
      <c r="C245" s="251" t="s">
        <v>246</v>
      </c>
      <c r="D245" s="267">
        <v>23</v>
      </c>
      <c r="E245" s="64"/>
      <c r="F245" s="64"/>
      <c r="G245" s="64"/>
      <c r="H245" s="65"/>
      <c r="I245" s="65"/>
      <c r="J245" s="65"/>
      <c r="K245" s="65"/>
      <c r="L245" s="66"/>
      <c r="M245" s="48">
        <f t="shared" si="20"/>
        <v>0</v>
      </c>
      <c r="N245" s="67">
        <f t="shared" si="33"/>
        <v>0</v>
      </c>
      <c r="O245" s="50">
        <f t="shared" si="22"/>
        <v>0</v>
      </c>
      <c r="P245" s="51">
        <f t="shared" si="37"/>
        <v>0</v>
      </c>
      <c r="Q245" s="59"/>
      <c r="R245" s="53"/>
      <c r="S245" s="53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</row>
    <row r="246" spans="1:36" ht="15.5" x14ac:dyDescent="0.35">
      <c r="A246" s="228" t="s">
        <v>282</v>
      </c>
      <c r="B246" s="269" t="s">
        <v>333</v>
      </c>
      <c r="C246" s="251" t="s">
        <v>246</v>
      </c>
      <c r="D246" s="267">
        <v>35</v>
      </c>
      <c r="E246" s="64"/>
      <c r="F246" s="64"/>
      <c r="G246" s="64"/>
      <c r="H246" s="65"/>
      <c r="I246" s="65"/>
      <c r="J246" s="65"/>
      <c r="K246" s="65"/>
      <c r="L246" s="66"/>
      <c r="M246" s="48">
        <f t="shared" si="20"/>
        <v>0</v>
      </c>
      <c r="N246" s="67">
        <f t="shared" si="33"/>
        <v>0</v>
      </c>
      <c r="O246" s="50">
        <f t="shared" si="22"/>
        <v>0</v>
      </c>
      <c r="P246" s="51">
        <f t="shared" si="37"/>
        <v>0</v>
      </c>
      <c r="Q246" s="59"/>
      <c r="R246" s="53"/>
      <c r="S246" s="53"/>
      <c r="T246" s="59"/>
      <c r="U246" s="59"/>
      <c r="V246" s="59"/>
      <c r="W246" s="59"/>
      <c r="X246" s="59"/>
      <c r="Y246" s="59"/>
      <c r="Z246" s="59"/>
      <c r="AA246" s="59"/>
      <c r="AB246" s="59"/>
      <c r="AC246" s="59"/>
      <c r="AD246" s="59"/>
      <c r="AE246" s="59"/>
      <c r="AF246" s="59"/>
      <c r="AG246" s="59"/>
      <c r="AH246" s="59"/>
      <c r="AI246" s="59"/>
      <c r="AJ246" s="59"/>
    </row>
    <row r="247" spans="1:36" ht="15.5" x14ac:dyDescent="0.35">
      <c r="A247" s="228" t="s">
        <v>284</v>
      </c>
      <c r="B247" s="269" t="s">
        <v>334</v>
      </c>
      <c r="C247" s="251" t="s">
        <v>246</v>
      </c>
      <c r="D247" s="267">
        <v>2</v>
      </c>
      <c r="E247" s="64"/>
      <c r="F247" s="64"/>
      <c r="G247" s="64"/>
      <c r="H247" s="65"/>
      <c r="I247" s="65"/>
      <c r="J247" s="65"/>
      <c r="K247" s="65"/>
      <c r="L247" s="66"/>
      <c r="M247" s="48">
        <f t="shared" si="20"/>
        <v>0</v>
      </c>
      <c r="N247" s="67">
        <f t="shared" si="33"/>
        <v>0</v>
      </c>
      <c r="O247" s="50">
        <f t="shared" si="22"/>
        <v>0</v>
      </c>
      <c r="P247" s="51">
        <f t="shared" si="37"/>
        <v>0</v>
      </c>
      <c r="Q247" s="59"/>
      <c r="R247" s="53"/>
      <c r="S247" s="53"/>
      <c r="T247" s="59"/>
      <c r="U247" s="59"/>
      <c r="V247" s="59"/>
      <c r="W247" s="59"/>
      <c r="X247" s="59"/>
      <c r="Y247" s="59"/>
      <c r="Z247" s="59"/>
      <c r="AA247" s="59"/>
      <c r="AB247" s="59"/>
      <c r="AC247" s="59"/>
      <c r="AD247" s="59"/>
      <c r="AE247" s="59"/>
      <c r="AF247" s="59"/>
      <c r="AG247" s="59"/>
      <c r="AH247" s="59"/>
      <c r="AI247" s="59"/>
      <c r="AJ247" s="59"/>
    </row>
    <row r="248" spans="1:36" ht="15.5" x14ac:dyDescent="0.35">
      <c r="A248" s="228" t="s">
        <v>286</v>
      </c>
      <c r="B248" s="269" t="s">
        <v>335</v>
      </c>
      <c r="C248" s="251" t="s">
        <v>246</v>
      </c>
      <c r="D248" s="267">
        <v>569</v>
      </c>
      <c r="E248" s="64"/>
      <c r="F248" s="64"/>
      <c r="G248" s="64"/>
      <c r="H248" s="65"/>
      <c r="I248" s="65"/>
      <c r="J248" s="65"/>
      <c r="K248" s="65"/>
      <c r="L248" s="66"/>
      <c r="M248" s="48">
        <f t="shared" si="20"/>
        <v>0</v>
      </c>
      <c r="N248" s="67">
        <f t="shared" si="33"/>
        <v>0</v>
      </c>
      <c r="O248" s="50">
        <f t="shared" si="22"/>
        <v>0</v>
      </c>
      <c r="P248" s="51">
        <f t="shared" si="37"/>
        <v>0</v>
      </c>
      <c r="Q248" s="59"/>
      <c r="R248" s="53"/>
      <c r="S248" s="53"/>
      <c r="T248" s="59"/>
      <c r="U248" s="59"/>
      <c r="V248" s="59"/>
      <c r="W248" s="59"/>
      <c r="X248" s="59"/>
      <c r="Y248" s="59"/>
      <c r="Z248" s="59"/>
      <c r="AA248" s="59"/>
      <c r="AB248" s="59"/>
      <c r="AC248" s="59"/>
      <c r="AD248" s="59"/>
      <c r="AE248" s="59"/>
      <c r="AF248" s="59"/>
      <c r="AG248" s="59"/>
      <c r="AH248" s="59"/>
      <c r="AI248" s="59"/>
      <c r="AJ248" s="59"/>
    </row>
    <row r="249" spans="1:36" ht="15.5" x14ac:dyDescent="0.35">
      <c r="A249" s="228" t="s">
        <v>288</v>
      </c>
      <c r="B249" s="270" t="s">
        <v>336</v>
      </c>
      <c r="C249" s="251" t="s">
        <v>246</v>
      </c>
      <c r="D249" s="271">
        <v>340</v>
      </c>
      <c r="E249" s="64"/>
      <c r="F249" s="64"/>
      <c r="G249" s="64"/>
      <c r="H249" s="65"/>
      <c r="I249" s="65"/>
      <c r="J249" s="65"/>
      <c r="K249" s="65"/>
      <c r="L249" s="66"/>
      <c r="M249" s="48">
        <f t="shared" si="20"/>
        <v>0</v>
      </c>
      <c r="N249" s="67">
        <f t="shared" si="33"/>
        <v>0</v>
      </c>
      <c r="O249" s="50">
        <f t="shared" si="22"/>
        <v>0</v>
      </c>
      <c r="P249" s="51">
        <f t="shared" si="37"/>
        <v>0</v>
      </c>
      <c r="Q249" s="59"/>
      <c r="R249" s="53"/>
      <c r="S249" s="53"/>
      <c r="T249" s="59"/>
      <c r="U249" s="59"/>
      <c r="V249" s="59"/>
      <c r="W249" s="59"/>
      <c r="X249" s="59"/>
      <c r="Y249" s="59"/>
      <c r="Z249" s="59"/>
      <c r="AA249" s="59"/>
      <c r="AB249" s="59"/>
      <c r="AC249" s="59"/>
      <c r="AD249" s="59"/>
      <c r="AE249" s="59"/>
      <c r="AF249" s="59"/>
      <c r="AG249" s="59"/>
      <c r="AH249" s="59"/>
      <c r="AI249" s="59"/>
      <c r="AJ249" s="59"/>
    </row>
    <row r="250" spans="1:36" ht="15.5" x14ac:dyDescent="0.35">
      <c r="A250" s="228" t="s">
        <v>290</v>
      </c>
      <c r="B250" s="272" t="s">
        <v>337</v>
      </c>
      <c r="C250" s="251" t="s">
        <v>246</v>
      </c>
      <c r="D250" s="271">
        <v>38</v>
      </c>
      <c r="E250" s="64"/>
      <c r="F250" s="64"/>
      <c r="G250" s="64"/>
      <c r="H250" s="65"/>
      <c r="I250" s="65"/>
      <c r="J250" s="65"/>
      <c r="K250" s="65"/>
      <c r="L250" s="66"/>
      <c r="M250" s="48">
        <f t="shared" si="20"/>
        <v>0</v>
      </c>
      <c r="N250" s="67">
        <f t="shared" si="33"/>
        <v>0</v>
      </c>
      <c r="O250" s="50">
        <f t="shared" si="22"/>
        <v>0</v>
      </c>
      <c r="P250" s="51">
        <f t="shared" si="37"/>
        <v>0</v>
      </c>
      <c r="Q250" s="59"/>
      <c r="R250" s="53"/>
      <c r="S250" s="53"/>
      <c r="T250" s="59"/>
      <c r="U250" s="59"/>
      <c r="V250" s="59"/>
      <c r="W250" s="59"/>
      <c r="X250" s="59"/>
      <c r="Y250" s="59"/>
      <c r="Z250" s="59"/>
      <c r="AA250" s="59"/>
      <c r="AB250" s="59"/>
      <c r="AC250" s="59"/>
      <c r="AD250" s="59"/>
      <c r="AE250" s="59"/>
      <c r="AF250" s="59"/>
      <c r="AG250" s="59"/>
      <c r="AH250" s="59"/>
      <c r="AI250" s="59"/>
      <c r="AJ250" s="59"/>
    </row>
    <row r="251" spans="1:36" ht="15.5" x14ac:dyDescent="0.35">
      <c r="A251" s="240" t="s">
        <v>338</v>
      </c>
      <c r="B251" s="241" t="s">
        <v>339</v>
      </c>
      <c r="C251" s="260" t="s">
        <v>28</v>
      </c>
      <c r="D251" s="261"/>
      <c r="E251" s="262"/>
      <c r="F251" s="262"/>
      <c r="G251" s="262"/>
      <c r="H251" s="263"/>
      <c r="I251" s="263"/>
      <c r="J251" s="263"/>
      <c r="K251" s="263"/>
      <c r="L251" s="263"/>
      <c r="M251" s="48">
        <f t="shared" si="20"/>
        <v>0</v>
      </c>
      <c r="N251" s="67">
        <f t="shared" si="33"/>
        <v>0</v>
      </c>
      <c r="O251" s="50">
        <f t="shared" si="22"/>
        <v>0</v>
      </c>
      <c r="P251" s="51"/>
      <c r="Q251" s="59"/>
      <c r="R251" s="53"/>
      <c r="S251" s="53"/>
      <c r="T251" s="59"/>
      <c r="U251" s="59"/>
      <c r="V251" s="59"/>
      <c r="W251" s="59"/>
      <c r="X251" s="59"/>
      <c r="Y251" s="59"/>
      <c r="Z251" s="59"/>
      <c r="AA251" s="59"/>
      <c r="AB251" s="59"/>
      <c r="AC251" s="59"/>
      <c r="AD251" s="59"/>
      <c r="AE251" s="59"/>
      <c r="AF251" s="59"/>
      <c r="AG251" s="59"/>
      <c r="AH251" s="59"/>
      <c r="AI251" s="59"/>
      <c r="AJ251" s="59"/>
    </row>
    <row r="252" spans="1:36" ht="26" x14ac:dyDescent="0.35">
      <c r="A252" s="236" t="s">
        <v>15</v>
      </c>
      <c r="B252" s="213" t="s">
        <v>340</v>
      </c>
      <c r="C252" s="273" t="s">
        <v>93</v>
      </c>
      <c r="D252" s="266">
        <v>80</v>
      </c>
      <c r="E252" s="110"/>
      <c r="F252" s="110"/>
      <c r="G252" s="64"/>
      <c r="H252" s="65"/>
      <c r="I252" s="65"/>
      <c r="J252" s="65"/>
      <c r="K252" s="65"/>
      <c r="L252" s="66"/>
      <c r="M252" s="48">
        <f t="shared" si="20"/>
        <v>0</v>
      </c>
      <c r="N252" s="67">
        <f t="shared" si="33"/>
        <v>0</v>
      </c>
      <c r="O252" s="50">
        <f t="shared" si="22"/>
        <v>0</v>
      </c>
      <c r="P252" s="51">
        <f t="shared" ref="P252:P294" si="38">TRUNC(K252,2)</f>
        <v>0</v>
      </c>
      <c r="Q252" s="59"/>
      <c r="R252" s="53"/>
      <c r="S252" s="53"/>
      <c r="T252" s="59"/>
      <c r="U252" s="59"/>
      <c r="V252" s="59"/>
      <c r="W252" s="59"/>
      <c r="X252" s="59"/>
      <c r="Y252" s="59"/>
      <c r="Z252" s="59"/>
      <c r="AA252" s="59"/>
      <c r="AB252" s="59"/>
      <c r="AC252" s="59"/>
      <c r="AD252" s="59"/>
      <c r="AE252" s="59"/>
      <c r="AF252" s="59"/>
      <c r="AG252" s="59"/>
      <c r="AH252" s="59"/>
      <c r="AI252" s="59"/>
      <c r="AJ252" s="59"/>
    </row>
    <row r="253" spans="1:36" ht="26" x14ac:dyDescent="0.35">
      <c r="A253" s="228" t="s">
        <v>18</v>
      </c>
      <c r="B253" s="173" t="s">
        <v>341</v>
      </c>
      <c r="C253" s="274" t="s">
        <v>93</v>
      </c>
      <c r="D253" s="267">
        <v>150</v>
      </c>
      <c r="E253" s="64"/>
      <c r="F253" s="64"/>
      <c r="G253" s="64"/>
      <c r="H253" s="65"/>
      <c r="I253" s="65"/>
      <c r="J253" s="65"/>
      <c r="K253" s="65"/>
      <c r="L253" s="66"/>
      <c r="M253" s="48">
        <f t="shared" si="20"/>
        <v>0</v>
      </c>
      <c r="N253" s="67">
        <f t="shared" si="33"/>
        <v>0</v>
      </c>
      <c r="O253" s="50">
        <f t="shared" si="22"/>
        <v>0</v>
      </c>
      <c r="P253" s="51">
        <f t="shared" si="38"/>
        <v>0</v>
      </c>
      <c r="Q253" s="59"/>
      <c r="R253" s="53"/>
      <c r="S253" s="53"/>
      <c r="T253" s="59"/>
      <c r="U253" s="59"/>
      <c r="V253" s="59"/>
      <c r="W253" s="59"/>
      <c r="X253" s="59"/>
      <c r="Y253" s="59"/>
      <c r="Z253" s="59"/>
      <c r="AA253" s="59"/>
      <c r="AB253" s="59"/>
      <c r="AC253" s="59"/>
      <c r="AD253" s="59"/>
      <c r="AE253" s="59"/>
      <c r="AF253" s="59"/>
      <c r="AG253" s="59"/>
      <c r="AH253" s="59"/>
      <c r="AI253" s="59"/>
      <c r="AJ253" s="59"/>
    </row>
    <row r="254" spans="1:36" ht="26" x14ac:dyDescent="0.35">
      <c r="A254" s="228" t="s">
        <v>20</v>
      </c>
      <c r="B254" s="173" t="s">
        <v>342</v>
      </c>
      <c r="C254" s="274" t="s">
        <v>93</v>
      </c>
      <c r="D254" s="267">
        <v>150</v>
      </c>
      <c r="E254" s="64"/>
      <c r="F254" s="64"/>
      <c r="G254" s="64"/>
      <c r="H254" s="65"/>
      <c r="I254" s="65"/>
      <c r="J254" s="65"/>
      <c r="K254" s="65"/>
      <c r="L254" s="66"/>
      <c r="M254" s="48">
        <f t="shared" si="20"/>
        <v>0</v>
      </c>
      <c r="N254" s="67">
        <f t="shared" si="33"/>
        <v>0</v>
      </c>
      <c r="O254" s="50">
        <f t="shared" si="22"/>
        <v>0</v>
      </c>
      <c r="P254" s="51">
        <f t="shared" si="38"/>
        <v>0</v>
      </c>
      <c r="Q254" s="59"/>
      <c r="R254" s="53"/>
      <c r="S254" s="53"/>
      <c r="T254" s="59"/>
      <c r="U254" s="59"/>
      <c r="V254" s="59"/>
      <c r="W254" s="59"/>
      <c r="X254" s="59"/>
      <c r="Y254" s="59"/>
      <c r="Z254" s="59"/>
      <c r="AA254" s="59"/>
      <c r="AB254" s="59"/>
      <c r="AC254" s="59"/>
      <c r="AD254" s="59"/>
      <c r="AE254" s="59"/>
      <c r="AF254" s="59"/>
      <c r="AG254" s="59"/>
      <c r="AH254" s="59"/>
      <c r="AI254" s="59"/>
      <c r="AJ254" s="59"/>
    </row>
    <row r="255" spans="1:36" ht="26" x14ac:dyDescent="0.35">
      <c r="A255" s="228" t="s">
        <v>22</v>
      </c>
      <c r="B255" s="173" t="s">
        <v>343</v>
      </c>
      <c r="C255" s="274" t="s">
        <v>93</v>
      </c>
      <c r="D255" s="267">
        <v>150</v>
      </c>
      <c r="E255" s="64"/>
      <c r="F255" s="64"/>
      <c r="G255" s="64"/>
      <c r="H255" s="65"/>
      <c r="I255" s="65"/>
      <c r="J255" s="65"/>
      <c r="K255" s="65"/>
      <c r="L255" s="66"/>
      <c r="M255" s="48">
        <f t="shared" si="20"/>
        <v>0</v>
      </c>
      <c r="N255" s="67">
        <f t="shared" si="33"/>
        <v>0</v>
      </c>
      <c r="O255" s="50">
        <f t="shared" si="22"/>
        <v>0</v>
      </c>
      <c r="P255" s="51">
        <f t="shared" si="38"/>
        <v>0</v>
      </c>
      <c r="Q255" s="59"/>
      <c r="R255" s="53"/>
      <c r="S255" s="53"/>
      <c r="T255" s="59"/>
      <c r="U255" s="59"/>
      <c r="V255" s="59"/>
      <c r="W255" s="59"/>
      <c r="X255" s="59"/>
      <c r="Y255" s="59"/>
      <c r="Z255" s="59"/>
      <c r="AA255" s="59"/>
      <c r="AB255" s="59"/>
      <c r="AC255" s="59"/>
      <c r="AD255" s="59"/>
      <c r="AE255" s="59"/>
      <c r="AF255" s="59"/>
      <c r="AG255" s="59"/>
      <c r="AH255" s="59"/>
      <c r="AI255" s="59"/>
      <c r="AJ255" s="59"/>
    </row>
    <row r="256" spans="1:36" ht="26" x14ac:dyDescent="0.35">
      <c r="A256" s="228" t="s">
        <v>24</v>
      </c>
      <c r="B256" s="275" t="s">
        <v>344</v>
      </c>
      <c r="C256" s="276" t="s">
        <v>93</v>
      </c>
      <c r="D256" s="277">
        <v>150</v>
      </c>
      <c r="E256" s="77"/>
      <c r="F256" s="77"/>
      <c r="G256" s="64"/>
      <c r="H256" s="65"/>
      <c r="I256" s="65"/>
      <c r="J256" s="65"/>
      <c r="K256" s="65"/>
      <c r="L256" s="66"/>
      <c r="M256" s="48">
        <f t="shared" si="20"/>
        <v>0</v>
      </c>
      <c r="N256" s="67">
        <f t="shared" si="33"/>
        <v>0</v>
      </c>
      <c r="O256" s="50">
        <f t="shared" si="22"/>
        <v>0</v>
      </c>
      <c r="P256" s="51">
        <f t="shared" si="38"/>
        <v>0</v>
      </c>
      <c r="Q256" s="59"/>
      <c r="R256" s="53"/>
      <c r="S256" s="53"/>
      <c r="T256" s="59"/>
      <c r="U256" s="59"/>
      <c r="V256" s="59"/>
      <c r="W256" s="59"/>
      <c r="X256" s="59"/>
      <c r="Y256" s="59"/>
      <c r="Z256" s="59"/>
      <c r="AA256" s="59"/>
      <c r="AB256" s="59"/>
      <c r="AC256" s="59"/>
      <c r="AD256" s="59"/>
      <c r="AE256" s="59"/>
      <c r="AF256" s="59"/>
      <c r="AG256" s="59"/>
      <c r="AH256" s="59"/>
      <c r="AI256" s="59"/>
      <c r="AJ256" s="59"/>
    </row>
    <row r="257" spans="1:36" ht="26" x14ac:dyDescent="0.35">
      <c r="A257" s="228" t="s">
        <v>40</v>
      </c>
      <c r="B257" s="173" t="s">
        <v>345</v>
      </c>
      <c r="C257" s="274" t="s">
        <v>93</v>
      </c>
      <c r="D257" s="267">
        <v>350</v>
      </c>
      <c r="E257" s="64"/>
      <c r="F257" s="64"/>
      <c r="G257" s="64"/>
      <c r="H257" s="65"/>
      <c r="I257" s="65"/>
      <c r="J257" s="65"/>
      <c r="K257" s="65"/>
      <c r="L257" s="66"/>
      <c r="M257" s="48">
        <f t="shared" si="20"/>
        <v>0</v>
      </c>
      <c r="N257" s="67">
        <f t="shared" si="33"/>
        <v>0</v>
      </c>
      <c r="O257" s="50">
        <f t="shared" si="22"/>
        <v>0</v>
      </c>
      <c r="P257" s="51">
        <f t="shared" si="38"/>
        <v>0</v>
      </c>
      <c r="Q257" s="59"/>
      <c r="R257" s="53"/>
      <c r="S257" s="53"/>
      <c r="T257" s="59"/>
      <c r="U257" s="59"/>
      <c r="V257" s="59"/>
      <c r="W257" s="59"/>
      <c r="X257" s="59"/>
      <c r="Y257" s="59"/>
      <c r="Z257" s="59"/>
      <c r="AA257" s="59"/>
      <c r="AB257" s="59"/>
      <c r="AC257" s="59"/>
      <c r="AD257" s="59"/>
      <c r="AE257" s="59"/>
      <c r="AF257" s="59"/>
      <c r="AG257" s="59"/>
      <c r="AH257" s="59"/>
      <c r="AI257" s="59"/>
      <c r="AJ257" s="59"/>
    </row>
    <row r="258" spans="1:36" ht="26" x14ac:dyDescent="0.35">
      <c r="A258" s="228" t="s">
        <v>43</v>
      </c>
      <c r="B258" s="173" t="s">
        <v>346</v>
      </c>
      <c r="C258" s="274" t="s">
        <v>93</v>
      </c>
      <c r="D258" s="267">
        <v>200</v>
      </c>
      <c r="E258" s="64"/>
      <c r="F258" s="64"/>
      <c r="G258" s="64"/>
      <c r="H258" s="65"/>
      <c r="I258" s="65"/>
      <c r="J258" s="65"/>
      <c r="K258" s="65"/>
      <c r="L258" s="66"/>
      <c r="M258" s="48">
        <f t="shared" si="20"/>
        <v>0</v>
      </c>
      <c r="N258" s="67">
        <f t="shared" si="33"/>
        <v>0</v>
      </c>
      <c r="O258" s="50">
        <f t="shared" si="22"/>
        <v>0</v>
      </c>
      <c r="P258" s="51">
        <f t="shared" si="38"/>
        <v>0</v>
      </c>
      <c r="Q258" s="59"/>
      <c r="R258" s="53"/>
      <c r="S258" s="53"/>
      <c r="T258" s="59"/>
      <c r="U258" s="59"/>
      <c r="V258" s="59"/>
      <c r="W258" s="59"/>
      <c r="X258" s="59"/>
      <c r="Y258" s="59"/>
      <c r="Z258" s="59"/>
      <c r="AA258" s="59"/>
      <c r="AB258" s="59"/>
      <c r="AC258" s="59"/>
      <c r="AD258" s="59"/>
      <c r="AE258" s="59"/>
      <c r="AF258" s="59"/>
      <c r="AG258" s="59"/>
      <c r="AH258" s="59"/>
      <c r="AI258" s="59"/>
      <c r="AJ258" s="59"/>
    </row>
    <row r="259" spans="1:36" ht="26" x14ac:dyDescent="0.35">
      <c r="A259" s="228" t="s">
        <v>45</v>
      </c>
      <c r="B259" s="173" t="s">
        <v>347</v>
      </c>
      <c r="C259" s="274" t="s">
        <v>93</v>
      </c>
      <c r="D259" s="267">
        <v>200</v>
      </c>
      <c r="E259" s="64"/>
      <c r="F259" s="64"/>
      <c r="G259" s="64"/>
      <c r="H259" s="65"/>
      <c r="I259" s="65"/>
      <c r="J259" s="65"/>
      <c r="K259" s="65"/>
      <c r="L259" s="66"/>
      <c r="M259" s="48">
        <f t="shared" si="20"/>
        <v>0</v>
      </c>
      <c r="N259" s="67">
        <f t="shared" si="33"/>
        <v>0</v>
      </c>
      <c r="O259" s="50">
        <f t="shared" si="22"/>
        <v>0</v>
      </c>
      <c r="P259" s="51">
        <f t="shared" si="38"/>
        <v>0</v>
      </c>
      <c r="Q259" s="59"/>
      <c r="R259" s="53"/>
      <c r="S259" s="53"/>
      <c r="T259" s="59"/>
      <c r="U259" s="59"/>
      <c r="V259" s="59"/>
      <c r="W259" s="59"/>
      <c r="X259" s="59"/>
      <c r="Y259" s="59"/>
      <c r="Z259" s="59"/>
      <c r="AA259" s="59"/>
      <c r="AB259" s="59"/>
      <c r="AC259" s="59"/>
      <c r="AD259" s="59"/>
      <c r="AE259" s="59"/>
      <c r="AF259" s="59"/>
      <c r="AG259" s="59"/>
      <c r="AH259" s="59"/>
      <c r="AI259" s="59"/>
      <c r="AJ259" s="59"/>
    </row>
    <row r="260" spans="1:36" ht="26" x14ac:dyDescent="0.35">
      <c r="A260" s="228" t="s">
        <v>47</v>
      </c>
      <c r="B260" s="173" t="s">
        <v>348</v>
      </c>
      <c r="C260" s="274" t="s">
        <v>93</v>
      </c>
      <c r="D260" s="267">
        <v>200</v>
      </c>
      <c r="E260" s="64"/>
      <c r="F260" s="64"/>
      <c r="G260" s="64"/>
      <c r="H260" s="65"/>
      <c r="I260" s="65"/>
      <c r="J260" s="65"/>
      <c r="K260" s="65"/>
      <c r="L260" s="66"/>
      <c r="M260" s="48">
        <f t="shared" si="20"/>
        <v>0</v>
      </c>
      <c r="N260" s="67">
        <f t="shared" si="33"/>
        <v>0</v>
      </c>
      <c r="O260" s="50">
        <f t="shared" si="22"/>
        <v>0</v>
      </c>
      <c r="P260" s="51">
        <f t="shared" si="38"/>
        <v>0</v>
      </c>
      <c r="Q260" s="59"/>
      <c r="R260" s="53"/>
      <c r="S260" s="53"/>
      <c r="T260" s="59"/>
      <c r="U260" s="59"/>
      <c r="V260" s="59"/>
      <c r="W260" s="59"/>
      <c r="X260" s="59"/>
      <c r="Y260" s="59"/>
      <c r="Z260" s="59"/>
      <c r="AA260" s="59"/>
      <c r="AB260" s="59"/>
      <c r="AC260" s="59"/>
      <c r="AD260" s="59"/>
      <c r="AE260" s="59"/>
      <c r="AF260" s="59"/>
      <c r="AG260" s="59"/>
      <c r="AH260" s="59"/>
      <c r="AI260" s="59"/>
      <c r="AJ260" s="59"/>
    </row>
    <row r="261" spans="1:36" ht="26" x14ac:dyDescent="0.35">
      <c r="A261" s="228" t="s">
        <v>118</v>
      </c>
      <c r="B261" s="173" t="s">
        <v>349</v>
      </c>
      <c r="C261" s="274" t="s">
        <v>93</v>
      </c>
      <c r="D261" s="267">
        <v>200</v>
      </c>
      <c r="E261" s="64"/>
      <c r="F261" s="64"/>
      <c r="G261" s="64"/>
      <c r="H261" s="65"/>
      <c r="I261" s="65"/>
      <c r="J261" s="65"/>
      <c r="K261" s="65"/>
      <c r="L261" s="66"/>
      <c r="M261" s="48">
        <f t="shared" si="20"/>
        <v>0</v>
      </c>
      <c r="N261" s="67">
        <f t="shared" si="33"/>
        <v>0</v>
      </c>
      <c r="O261" s="50">
        <f t="shared" si="22"/>
        <v>0</v>
      </c>
      <c r="P261" s="51">
        <f t="shared" si="38"/>
        <v>0</v>
      </c>
      <c r="Q261" s="59"/>
      <c r="R261" s="53"/>
      <c r="S261" s="53"/>
      <c r="T261" s="59"/>
      <c r="U261" s="59"/>
      <c r="V261" s="59"/>
      <c r="W261" s="59"/>
      <c r="X261" s="59"/>
      <c r="Y261" s="59"/>
      <c r="Z261" s="59"/>
      <c r="AA261" s="59"/>
      <c r="AB261" s="59"/>
      <c r="AC261" s="59"/>
      <c r="AD261" s="59"/>
      <c r="AE261" s="59"/>
      <c r="AF261" s="59"/>
      <c r="AG261" s="59"/>
      <c r="AH261" s="59"/>
      <c r="AI261" s="59"/>
      <c r="AJ261" s="59"/>
    </row>
    <row r="262" spans="1:36" ht="26" x14ac:dyDescent="0.35">
      <c r="A262" s="228" t="s">
        <v>120</v>
      </c>
      <c r="B262" s="173" t="s">
        <v>350</v>
      </c>
      <c r="C262" s="274" t="s">
        <v>93</v>
      </c>
      <c r="D262" s="267">
        <v>150</v>
      </c>
      <c r="E262" s="64"/>
      <c r="F262" s="64"/>
      <c r="G262" s="64"/>
      <c r="H262" s="65"/>
      <c r="I262" s="65"/>
      <c r="J262" s="65"/>
      <c r="K262" s="65"/>
      <c r="L262" s="66"/>
      <c r="M262" s="48">
        <f t="shared" si="20"/>
        <v>0</v>
      </c>
      <c r="N262" s="67">
        <f t="shared" si="33"/>
        <v>0</v>
      </c>
      <c r="O262" s="50">
        <f t="shared" si="22"/>
        <v>0</v>
      </c>
      <c r="P262" s="51">
        <f t="shared" si="38"/>
        <v>0</v>
      </c>
      <c r="Q262" s="59"/>
      <c r="R262" s="53"/>
      <c r="S262" s="53"/>
      <c r="T262" s="59"/>
      <c r="U262" s="59"/>
      <c r="V262" s="59"/>
      <c r="W262" s="59"/>
      <c r="X262" s="59"/>
      <c r="Y262" s="59"/>
      <c r="Z262" s="59"/>
      <c r="AA262" s="59"/>
      <c r="AB262" s="59"/>
      <c r="AC262" s="59"/>
      <c r="AD262" s="59"/>
      <c r="AE262" s="59"/>
      <c r="AF262" s="59"/>
      <c r="AG262" s="59"/>
      <c r="AH262" s="59"/>
      <c r="AI262" s="59"/>
      <c r="AJ262" s="59"/>
    </row>
    <row r="263" spans="1:36" ht="26" x14ac:dyDescent="0.35">
      <c r="A263" s="228" t="s">
        <v>122</v>
      </c>
      <c r="B263" s="173" t="s">
        <v>351</v>
      </c>
      <c r="C263" s="274" t="s">
        <v>93</v>
      </c>
      <c r="D263" s="267">
        <v>250</v>
      </c>
      <c r="E263" s="64"/>
      <c r="F263" s="64"/>
      <c r="G263" s="64"/>
      <c r="H263" s="65"/>
      <c r="I263" s="65"/>
      <c r="J263" s="65"/>
      <c r="K263" s="65"/>
      <c r="L263" s="66"/>
      <c r="M263" s="48">
        <f t="shared" si="20"/>
        <v>0</v>
      </c>
      <c r="N263" s="67">
        <f t="shared" si="33"/>
        <v>0</v>
      </c>
      <c r="O263" s="50">
        <f t="shared" si="22"/>
        <v>0</v>
      </c>
      <c r="P263" s="51">
        <f t="shared" si="38"/>
        <v>0</v>
      </c>
      <c r="Q263" s="59"/>
      <c r="R263" s="53"/>
      <c r="S263" s="53"/>
      <c r="T263" s="59"/>
      <c r="U263" s="59"/>
      <c r="V263" s="59"/>
      <c r="W263" s="59"/>
      <c r="X263" s="59"/>
      <c r="Y263" s="59"/>
      <c r="Z263" s="59"/>
      <c r="AA263" s="59"/>
      <c r="AB263" s="59"/>
      <c r="AC263" s="59"/>
      <c r="AD263" s="59"/>
      <c r="AE263" s="59"/>
      <c r="AF263" s="59"/>
      <c r="AG263" s="59"/>
      <c r="AH263" s="59"/>
      <c r="AI263" s="59"/>
      <c r="AJ263" s="59"/>
    </row>
    <row r="264" spans="1:36" ht="26" x14ac:dyDescent="0.35">
      <c r="A264" s="228" t="s">
        <v>124</v>
      </c>
      <c r="B264" s="173" t="s">
        <v>352</v>
      </c>
      <c r="C264" s="274" t="s">
        <v>93</v>
      </c>
      <c r="D264" s="267">
        <v>250</v>
      </c>
      <c r="E264" s="64"/>
      <c r="F264" s="64"/>
      <c r="G264" s="64"/>
      <c r="H264" s="65"/>
      <c r="I264" s="65"/>
      <c r="J264" s="65"/>
      <c r="K264" s="65"/>
      <c r="L264" s="66"/>
      <c r="M264" s="48">
        <f t="shared" si="20"/>
        <v>0</v>
      </c>
      <c r="N264" s="67">
        <f t="shared" si="33"/>
        <v>0</v>
      </c>
      <c r="O264" s="50">
        <f t="shared" si="22"/>
        <v>0</v>
      </c>
      <c r="P264" s="51">
        <f t="shared" si="38"/>
        <v>0</v>
      </c>
      <c r="Q264" s="59"/>
      <c r="R264" s="53"/>
      <c r="S264" s="53"/>
      <c r="T264" s="59"/>
      <c r="U264" s="59"/>
      <c r="V264" s="59"/>
      <c r="W264" s="59"/>
      <c r="X264" s="59"/>
      <c r="Y264" s="59"/>
      <c r="Z264" s="59"/>
      <c r="AA264" s="59"/>
      <c r="AB264" s="59"/>
      <c r="AC264" s="59"/>
      <c r="AD264" s="59"/>
      <c r="AE264" s="59"/>
      <c r="AF264" s="59"/>
      <c r="AG264" s="59"/>
      <c r="AH264" s="59"/>
      <c r="AI264" s="59"/>
      <c r="AJ264" s="59"/>
    </row>
    <row r="265" spans="1:36" ht="26" x14ac:dyDescent="0.35">
      <c r="A265" s="228" t="s">
        <v>126</v>
      </c>
      <c r="B265" s="173" t="s">
        <v>353</v>
      </c>
      <c r="C265" s="274" t="s">
        <v>93</v>
      </c>
      <c r="D265" s="267">
        <v>350</v>
      </c>
      <c r="E265" s="64"/>
      <c r="F265" s="64"/>
      <c r="G265" s="64"/>
      <c r="H265" s="65"/>
      <c r="I265" s="65"/>
      <c r="J265" s="65"/>
      <c r="K265" s="65"/>
      <c r="L265" s="66"/>
      <c r="M265" s="48">
        <f t="shared" si="20"/>
        <v>0</v>
      </c>
      <c r="N265" s="67">
        <f t="shared" si="33"/>
        <v>0</v>
      </c>
      <c r="O265" s="50">
        <f t="shared" si="22"/>
        <v>0</v>
      </c>
      <c r="P265" s="51">
        <f t="shared" si="38"/>
        <v>0</v>
      </c>
      <c r="Q265" s="59"/>
      <c r="R265" s="53"/>
      <c r="S265" s="53"/>
      <c r="T265" s="59"/>
      <c r="U265" s="59"/>
      <c r="V265" s="59"/>
      <c r="W265" s="59"/>
      <c r="X265" s="59"/>
      <c r="Y265" s="59"/>
      <c r="Z265" s="59"/>
      <c r="AA265" s="59"/>
      <c r="AB265" s="59"/>
      <c r="AC265" s="59"/>
      <c r="AD265" s="59"/>
      <c r="AE265" s="59"/>
      <c r="AF265" s="59"/>
      <c r="AG265" s="59"/>
      <c r="AH265" s="59"/>
      <c r="AI265" s="59"/>
      <c r="AJ265" s="59"/>
    </row>
    <row r="266" spans="1:36" ht="26" x14ac:dyDescent="0.35">
      <c r="A266" s="228" t="s">
        <v>128</v>
      </c>
      <c r="B266" s="183" t="s">
        <v>354</v>
      </c>
      <c r="C266" s="278" t="s">
        <v>93</v>
      </c>
      <c r="D266" s="279">
        <v>280</v>
      </c>
      <c r="E266" s="99"/>
      <c r="F266" s="64"/>
      <c r="G266" s="64"/>
      <c r="H266" s="65"/>
      <c r="I266" s="65"/>
      <c r="J266" s="65"/>
      <c r="K266" s="65"/>
      <c r="L266" s="66"/>
      <c r="M266" s="48">
        <f t="shared" si="20"/>
        <v>0</v>
      </c>
      <c r="N266" s="67">
        <f t="shared" si="33"/>
        <v>0</v>
      </c>
      <c r="O266" s="50">
        <f t="shared" si="22"/>
        <v>0</v>
      </c>
      <c r="P266" s="51">
        <f t="shared" si="38"/>
        <v>0</v>
      </c>
      <c r="Q266" s="59"/>
      <c r="R266" s="53"/>
      <c r="S266" s="53"/>
      <c r="T266" s="59"/>
      <c r="U266" s="59"/>
      <c r="V266" s="59"/>
      <c r="W266" s="59"/>
      <c r="X266" s="59"/>
      <c r="Y266" s="59"/>
      <c r="Z266" s="59"/>
      <c r="AA266" s="59"/>
      <c r="AB266" s="59"/>
      <c r="AC266" s="59"/>
      <c r="AD266" s="59"/>
      <c r="AE266" s="59"/>
      <c r="AF266" s="59"/>
      <c r="AG266" s="59"/>
      <c r="AH266" s="59"/>
      <c r="AI266" s="59"/>
      <c r="AJ266" s="59"/>
    </row>
    <row r="267" spans="1:36" ht="26" x14ac:dyDescent="0.35">
      <c r="A267" s="228" t="s">
        <v>130</v>
      </c>
      <c r="B267" s="173" t="s">
        <v>355</v>
      </c>
      <c r="C267" s="274" t="s">
        <v>93</v>
      </c>
      <c r="D267" s="280">
        <v>7076.1</v>
      </c>
      <c r="E267" s="64"/>
      <c r="F267" s="64"/>
      <c r="G267" s="64"/>
      <c r="H267" s="65"/>
      <c r="I267" s="65"/>
      <c r="J267" s="65"/>
      <c r="K267" s="65"/>
      <c r="L267" s="66"/>
      <c r="M267" s="48">
        <f t="shared" si="20"/>
        <v>0</v>
      </c>
      <c r="N267" s="67">
        <f t="shared" si="33"/>
        <v>0</v>
      </c>
      <c r="O267" s="50">
        <f t="shared" si="22"/>
        <v>0</v>
      </c>
      <c r="P267" s="51">
        <f t="shared" si="38"/>
        <v>0</v>
      </c>
      <c r="Q267" s="59"/>
      <c r="R267" s="53"/>
      <c r="S267" s="53"/>
      <c r="T267" s="59"/>
      <c r="U267" s="59"/>
      <c r="V267" s="59"/>
      <c r="W267" s="59"/>
      <c r="X267" s="59"/>
      <c r="Y267" s="59"/>
      <c r="Z267" s="59"/>
      <c r="AA267" s="59"/>
      <c r="AB267" s="59"/>
      <c r="AC267" s="59"/>
      <c r="AD267" s="59"/>
      <c r="AE267" s="59"/>
      <c r="AF267" s="59"/>
      <c r="AG267" s="59"/>
      <c r="AH267" s="59"/>
      <c r="AI267" s="59"/>
      <c r="AJ267" s="59"/>
    </row>
    <row r="268" spans="1:36" ht="26" x14ac:dyDescent="0.35">
      <c r="A268" s="228" t="s">
        <v>132</v>
      </c>
      <c r="B268" s="173" t="s">
        <v>356</v>
      </c>
      <c r="C268" s="274" t="s">
        <v>93</v>
      </c>
      <c r="D268" s="280">
        <v>3673.3</v>
      </c>
      <c r="E268" s="64"/>
      <c r="F268" s="64"/>
      <c r="G268" s="64"/>
      <c r="H268" s="65"/>
      <c r="I268" s="65"/>
      <c r="J268" s="65"/>
      <c r="K268" s="65"/>
      <c r="L268" s="66"/>
      <c r="M268" s="48">
        <f t="shared" si="20"/>
        <v>0</v>
      </c>
      <c r="N268" s="67">
        <f t="shared" si="33"/>
        <v>0</v>
      </c>
      <c r="O268" s="50">
        <f t="shared" si="22"/>
        <v>0</v>
      </c>
      <c r="P268" s="51">
        <f t="shared" si="38"/>
        <v>0</v>
      </c>
      <c r="Q268" s="59"/>
      <c r="R268" s="53"/>
      <c r="S268" s="53"/>
      <c r="T268" s="59"/>
      <c r="U268" s="59"/>
      <c r="V268" s="59"/>
      <c r="W268" s="59"/>
      <c r="X268" s="59"/>
      <c r="Y268" s="59"/>
      <c r="Z268" s="59"/>
      <c r="AA268" s="59"/>
      <c r="AB268" s="59"/>
      <c r="AC268" s="59"/>
      <c r="AD268" s="59"/>
      <c r="AE268" s="59"/>
      <c r="AF268" s="59"/>
      <c r="AG268" s="59"/>
      <c r="AH268" s="59"/>
      <c r="AI268" s="59"/>
      <c r="AJ268" s="59"/>
    </row>
    <row r="269" spans="1:36" ht="26" x14ac:dyDescent="0.35">
      <c r="A269" s="228" t="s">
        <v>134</v>
      </c>
      <c r="B269" s="173" t="s">
        <v>357</v>
      </c>
      <c r="C269" s="274" t="s">
        <v>93</v>
      </c>
      <c r="D269" s="280">
        <v>7986.5</v>
      </c>
      <c r="E269" s="64"/>
      <c r="F269" s="64"/>
      <c r="G269" s="64"/>
      <c r="H269" s="65"/>
      <c r="I269" s="65"/>
      <c r="J269" s="65"/>
      <c r="K269" s="65"/>
      <c r="L269" s="66"/>
      <c r="M269" s="48">
        <f t="shared" si="20"/>
        <v>0</v>
      </c>
      <c r="N269" s="67">
        <f t="shared" si="33"/>
        <v>0</v>
      </c>
      <c r="O269" s="50">
        <f t="shared" si="22"/>
        <v>0</v>
      </c>
      <c r="P269" s="51">
        <f t="shared" si="38"/>
        <v>0</v>
      </c>
      <c r="Q269" s="59"/>
      <c r="R269" s="53"/>
      <c r="S269" s="53"/>
      <c r="T269" s="59"/>
      <c r="U269" s="59"/>
      <c r="V269" s="59"/>
      <c r="W269" s="59"/>
      <c r="X269" s="59"/>
      <c r="Y269" s="59"/>
      <c r="Z269" s="59"/>
      <c r="AA269" s="59"/>
      <c r="AB269" s="59"/>
      <c r="AC269" s="59"/>
      <c r="AD269" s="59"/>
      <c r="AE269" s="59"/>
      <c r="AF269" s="59"/>
      <c r="AG269" s="59"/>
      <c r="AH269" s="59"/>
      <c r="AI269" s="59"/>
      <c r="AJ269" s="59"/>
    </row>
    <row r="270" spans="1:36" ht="26" x14ac:dyDescent="0.35">
      <c r="A270" s="228" t="s">
        <v>156</v>
      </c>
      <c r="B270" s="173" t="s">
        <v>358</v>
      </c>
      <c r="C270" s="274" t="s">
        <v>93</v>
      </c>
      <c r="D270" s="280">
        <v>35901.699999999997</v>
      </c>
      <c r="E270" s="64"/>
      <c r="F270" s="64"/>
      <c r="G270" s="64"/>
      <c r="H270" s="65"/>
      <c r="I270" s="65"/>
      <c r="J270" s="65"/>
      <c r="K270" s="65"/>
      <c r="L270" s="66"/>
      <c r="M270" s="48">
        <f t="shared" si="20"/>
        <v>0</v>
      </c>
      <c r="N270" s="67">
        <f t="shared" si="33"/>
        <v>0</v>
      </c>
      <c r="O270" s="50">
        <f t="shared" si="22"/>
        <v>0</v>
      </c>
      <c r="P270" s="51">
        <f t="shared" si="38"/>
        <v>0</v>
      </c>
      <c r="Q270" s="59"/>
      <c r="R270" s="53"/>
      <c r="S270" s="53"/>
      <c r="T270" s="59"/>
      <c r="U270" s="59"/>
      <c r="V270" s="59"/>
      <c r="W270" s="59"/>
      <c r="X270" s="59"/>
      <c r="Y270" s="59"/>
      <c r="Z270" s="59"/>
      <c r="AA270" s="59"/>
      <c r="AB270" s="59"/>
      <c r="AC270" s="59"/>
      <c r="AD270" s="59"/>
      <c r="AE270" s="59"/>
      <c r="AF270" s="59"/>
      <c r="AG270" s="59"/>
      <c r="AH270" s="59"/>
      <c r="AI270" s="59"/>
      <c r="AJ270" s="59"/>
    </row>
    <row r="271" spans="1:36" ht="26" x14ac:dyDescent="0.35">
      <c r="A271" s="228" t="s">
        <v>158</v>
      </c>
      <c r="B271" s="173" t="s">
        <v>359</v>
      </c>
      <c r="C271" s="274" t="s">
        <v>93</v>
      </c>
      <c r="D271" s="280">
        <v>2741.6</v>
      </c>
      <c r="E271" s="64"/>
      <c r="F271" s="64"/>
      <c r="G271" s="64"/>
      <c r="H271" s="65"/>
      <c r="I271" s="65"/>
      <c r="J271" s="65"/>
      <c r="K271" s="65"/>
      <c r="L271" s="66"/>
      <c r="M271" s="48">
        <f t="shared" si="20"/>
        <v>0</v>
      </c>
      <c r="N271" s="67">
        <f t="shared" si="33"/>
        <v>0</v>
      </c>
      <c r="O271" s="50">
        <f t="shared" si="22"/>
        <v>0</v>
      </c>
      <c r="P271" s="51">
        <f t="shared" si="38"/>
        <v>0</v>
      </c>
      <c r="Q271" s="59"/>
      <c r="R271" s="53"/>
      <c r="S271" s="53"/>
      <c r="T271" s="59"/>
      <c r="U271" s="59"/>
      <c r="V271" s="59"/>
      <c r="W271" s="59"/>
      <c r="X271" s="59"/>
      <c r="Y271" s="59"/>
      <c r="Z271" s="59"/>
      <c r="AA271" s="59"/>
      <c r="AB271" s="59"/>
      <c r="AC271" s="59"/>
      <c r="AD271" s="59"/>
      <c r="AE271" s="59"/>
      <c r="AF271" s="59"/>
      <c r="AG271" s="59"/>
      <c r="AH271" s="59"/>
      <c r="AI271" s="59"/>
      <c r="AJ271" s="59"/>
    </row>
    <row r="272" spans="1:36" ht="26" x14ac:dyDescent="0.35">
      <c r="A272" s="228" t="s">
        <v>160</v>
      </c>
      <c r="B272" s="173" t="s">
        <v>360</v>
      </c>
      <c r="C272" s="274" t="s">
        <v>93</v>
      </c>
      <c r="D272" s="267">
        <v>1700</v>
      </c>
      <c r="E272" s="64"/>
      <c r="F272" s="64"/>
      <c r="G272" s="64"/>
      <c r="H272" s="65"/>
      <c r="I272" s="65"/>
      <c r="J272" s="65"/>
      <c r="K272" s="65"/>
      <c r="L272" s="66"/>
      <c r="M272" s="48">
        <f t="shared" si="20"/>
        <v>0</v>
      </c>
      <c r="N272" s="67">
        <f t="shared" si="33"/>
        <v>0</v>
      </c>
      <c r="O272" s="50">
        <f t="shared" si="22"/>
        <v>0</v>
      </c>
      <c r="P272" s="51">
        <f t="shared" si="38"/>
        <v>0</v>
      </c>
      <c r="Q272" s="59"/>
      <c r="R272" s="53"/>
      <c r="S272" s="53"/>
      <c r="T272" s="59"/>
      <c r="U272" s="59"/>
      <c r="V272" s="59"/>
      <c r="W272" s="59"/>
      <c r="X272" s="59"/>
      <c r="Y272" s="59"/>
      <c r="Z272" s="59"/>
      <c r="AA272" s="59"/>
      <c r="AB272" s="59"/>
      <c r="AC272" s="59"/>
      <c r="AD272" s="59"/>
      <c r="AE272" s="59"/>
      <c r="AF272" s="59"/>
      <c r="AG272" s="59"/>
      <c r="AH272" s="59"/>
      <c r="AI272" s="59"/>
      <c r="AJ272" s="59"/>
    </row>
    <row r="273" spans="1:36" ht="26" x14ac:dyDescent="0.35">
      <c r="A273" s="228" t="s">
        <v>162</v>
      </c>
      <c r="B273" s="173" t="s">
        <v>361</v>
      </c>
      <c r="C273" s="274" t="s">
        <v>93</v>
      </c>
      <c r="D273" s="267">
        <v>1700</v>
      </c>
      <c r="E273" s="64"/>
      <c r="F273" s="64"/>
      <c r="G273" s="64"/>
      <c r="H273" s="65"/>
      <c r="I273" s="65"/>
      <c r="J273" s="65"/>
      <c r="K273" s="65"/>
      <c r="L273" s="66"/>
      <c r="M273" s="48">
        <f t="shared" si="20"/>
        <v>0</v>
      </c>
      <c r="N273" s="67">
        <f t="shared" si="33"/>
        <v>0</v>
      </c>
      <c r="O273" s="50">
        <f t="shared" si="22"/>
        <v>0</v>
      </c>
      <c r="P273" s="51">
        <f t="shared" si="38"/>
        <v>0</v>
      </c>
      <c r="Q273" s="59"/>
      <c r="R273" s="53"/>
      <c r="S273" s="53"/>
      <c r="T273" s="59"/>
      <c r="U273" s="59"/>
      <c r="V273" s="59"/>
      <c r="W273" s="59"/>
      <c r="X273" s="59"/>
      <c r="Y273" s="59"/>
      <c r="Z273" s="59"/>
      <c r="AA273" s="59"/>
      <c r="AB273" s="59"/>
      <c r="AC273" s="59"/>
      <c r="AD273" s="59"/>
      <c r="AE273" s="59"/>
      <c r="AF273" s="59"/>
      <c r="AG273" s="59"/>
      <c r="AH273" s="59"/>
      <c r="AI273" s="59"/>
      <c r="AJ273" s="59"/>
    </row>
    <row r="274" spans="1:36" ht="26" x14ac:dyDescent="0.35">
      <c r="A274" s="228" t="s">
        <v>268</v>
      </c>
      <c r="B274" s="173" t="s">
        <v>362</v>
      </c>
      <c r="C274" s="274" t="s">
        <v>93</v>
      </c>
      <c r="D274" s="267">
        <v>2000</v>
      </c>
      <c r="E274" s="64"/>
      <c r="F274" s="64"/>
      <c r="G274" s="64"/>
      <c r="H274" s="65"/>
      <c r="I274" s="65"/>
      <c r="J274" s="65"/>
      <c r="K274" s="65"/>
      <c r="L274" s="66"/>
      <c r="M274" s="48">
        <f t="shared" si="20"/>
        <v>0</v>
      </c>
      <c r="N274" s="67">
        <f t="shared" si="33"/>
        <v>0</v>
      </c>
      <c r="O274" s="50">
        <f t="shared" si="22"/>
        <v>0</v>
      </c>
      <c r="P274" s="51">
        <f t="shared" si="38"/>
        <v>0</v>
      </c>
      <c r="Q274" s="59"/>
      <c r="R274" s="53"/>
      <c r="S274" s="53"/>
      <c r="T274" s="59"/>
      <c r="U274" s="59"/>
      <c r="V274" s="59"/>
      <c r="W274" s="59"/>
      <c r="X274" s="59"/>
      <c r="Y274" s="59"/>
      <c r="Z274" s="59"/>
      <c r="AA274" s="59"/>
      <c r="AB274" s="59"/>
      <c r="AC274" s="59"/>
      <c r="AD274" s="59"/>
      <c r="AE274" s="59"/>
      <c r="AF274" s="59"/>
      <c r="AG274" s="59"/>
      <c r="AH274" s="59"/>
      <c r="AI274" s="59"/>
      <c r="AJ274" s="59"/>
    </row>
    <row r="275" spans="1:36" ht="26" x14ac:dyDescent="0.35">
      <c r="A275" s="228" t="s">
        <v>270</v>
      </c>
      <c r="B275" s="173" t="s">
        <v>363</v>
      </c>
      <c r="C275" s="274" t="s">
        <v>93</v>
      </c>
      <c r="D275" s="267">
        <v>700</v>
      </c>
      <c r="E275" s="64"/>
      <c r="F275" s="64"/>
      <c r="G275" s="64"/>
      <c r="H275" s="65"/>
      <c r="I275" s="65"/>
      <c r="J275" s="65"/>
      <c r="K275" s="65"/>
      <c r="L275" s="66"/>
      <c r="M275" s="48">
        <f t="shared" si="20"/>
        <v>0</v>
      </c>
      <c r="N275" s="67">
        <f t="shared" si="33"/>
        <v>0</v>
      </c>
      <c r="O275" s="50">
        <f t="shared" si="22"/>
        <v>0</v>
      </c>
      <c r="P275" s="51">
        <f t="shared" si="38"/>
        <v>0</v>
      </c>
      <c r="Q275" s="59"/>
      <c r="R275" s="53"/>
      <c r="S275" s="53"/>
      <c r="T275" s="59"/>
      <c r="U275" s="59"/>
      <c r="V275" s="59"/>
      <c r="W275" s="59"/>
      <c r="X275" s="59"/>
      <c r="Y275" s="59"/>
      <c r="Z275" s="59"/>
      <c r="AA275" s="59"/>
      <c r="AB275" s="59"/>
      <c r="AC275" s="59"/>
      <c r="AD275" s="59"/>
      <c r="AE275" s="59"/>
      <c r="AF275" s="59"/>
      <c r="AG275" s="59"/>
      <c r="AH275" s="59"/>
      <c r="AI275" s="59"/>
      <c r="AJ275" s="59"/>
    </row>
    <row r="276" spans="1:36" ht="26" x14ac:dyDescent="0.35">
      <c r="A276" s="228" t="s">
        <v>272</v>
      </c>
      <c r="B276" s="173" t="s">
        <v>364</v>
      </c>
      <c r="C276" s="274" t="s">
        <v>93</v>
      </c>
      <c r="D276" s="267">
        <v>200</v>
      </c>
      <c r="E276" s="64"/>
      <c r="F276" s="64"/>
      <c r="G276" s="64"/>
      <c r="H276" s="65"/>
      <c r="I276" s="65"/>
      <c r="J276" s="65"/>
      <c r="K276" s="65"/>
      <c r="L276" s="66"/>
      <c r="M276" s="48">
        <f t="shared" si="20"/>
        <v>0</v>
      </c>
      <c r="N276" s="67">
        <f t="shared" si="33"/>
        <v>0</v>
      </c>
      <c r="O276" s="50">
        <f t="shared" si="22"/>
        <v>0</v>
      </c>
      <c r="P276" s="51">
        <f t="shared" si="38"/>
        <v>0</v>
      </c>
      <c r="Q276" s="59"/>
      <c r="R276" s="53"/>
      <c r="S276" s="53"/>
      <c r="T276" s="59"/>
      <c r="U276" s="59"/>
      <c r="V276" s="59"/>
      <c r="W276" s="59"/>
      <c r="X276" s="59"/>
      <c r="Y276" s="59"/>
      <c r="Z276" s="59"/>
      <c r="AA276" s="59"/>
      <c r="AB276" s="59"/>
      <c r="AC276" s="59"/>
      <c r="AD276" s="59"/>
      <c r="AE276" s="59"/>
      <c r="AF276" s="59"/>
      <c r="AG276" s="59"/>
      <c r="AH276" s="59"/>
      <c r="AI276" s="59"/>
      <c r="AJ276" s="59"/>
    </row>
    <row r="277" spans="1:36" ht="26" x14ac:dyDescent="0.35">
      <c r="A277" s="228" t="s">
        <v>274</v>
      </c>
      <c r="B277" s="173" t="s">
        <v>365</v>
      </c>
      <c r="C277" s="274" t="s">
        <v>93</v>
      </c>
      <c r="D277" s="267">
        <v>200</v>
      </c>
      <c r="E277" s="64"/>
      <c r="F277" s="64"/>
      <c r="G277" s="64"/>
      <c r="H277" s="65"/>
      <c r="I277" s="65"/>
      <c r="J277" s="65"/>
      <c r="K277" s="65"/>
      <c r="L277" s="66"/>
      <c r="M277" s="48">
        <f t="shared" si="20"/>
        <v>0</v>
      </c>
      <c r="N277" s="67">
        <f t="shared" si="33"/>
        <v>0</v>
      </c>
      <c r="O277" s="50">
        <f t="shared" si="22"/>
        <v>0</v>
      </c>
      <c r="P277" s="51">
        <f t="shared" si="38"/>
        <v>0</v>
      </c>
      <c r="Q277" s="59"/>
      <c r="R277" s="53"/>
      <c r="S277" s="53"/>
      <c r="T277" s="59"/>
      <c r="U277" s="59"/>
      <c r="V277" s="59"/>
      <c r="W277" s="59"/>
      <c r="X277" s="59"/>
      <c r="Y277" s="59"/>
      <c r="Z277" s="59"/>
      <c r="AA277" s="59"/>
      <c r="AB277" s="59"/>
      <c r="AC277" s="59"/>
      <c r="AD277" s="59"/>
      <c r="AE277" s="59"/>
      <c r="AF277" s="59"/>
      <c r="AG277" s="59"/>
      <c r="AH277" s="59"/>
      <c r="AI277" s="59"/>
      <c r="AJ277" s="59"/>
    </row>
    <row r="278" spans="1:36" ht="26" x14ac:dyDescent="0.35">
      <c r="A278" s="228" t="s">
        <v>276</v>
      </c>
      <c r="B278" s="173" t="s">
        <v>366</v>
      </c>
      <c r="C278" s="274" t="s">
        <v>93</v>
      </c>
      <c r="D278" s="267">
        <v>200</v>
      </c>
      <c r="E278" s="64"/>
      <c r="F278" s="64"/>
      <c r="G278" s="64"/>
      <c r="H278" s="65"/>
      <c r="I278" s="65"/>
      <c r="J278" s="65"/>
      <c r="K278" s="65"/>
      <c r="L278" s="66"/>
      <c r="M278" s="48">
        <f t="shared" si="20"/>
        <v>0</v>
      </c>
      <c r="N278" s="67">
        <f t="shared" si="33"/>
        <v>0</v>
      </c>
      <c r="O278" s="50">
        <f t="shared" si="22"/>
        <v>0</v>
      </c>
      <c r="P278" s="51">
        <f t="shared" si="38"/>
        <v>0</v>
      </c>
      <c r="Q278" s="59"/>
      <c r="R278" s="53"/>
      <c r="S278" s="53"/>
      <c r="T278" s="59"/>
      <c r="U278" s="59"/>
      <c r="V278" s="59"/>
      <c r="W278" s="59"/>
      <c r="X278" s="59"/>
      <c r="Y278" s="59"/>
      <c r="Z278" s="59"/>
      <c r="AA278" s="59"/>
      <c r="AB278" s="59"/>
      <c r="AC278" s="59"/>
      <c r="AD278" s="59"/>
      <c r="AE278" s="59"/>
      <c r="AF278" s="59"/>
      <c r="AG278" s="59"/>
      <c r="AH278" s="59"/>
      <c r="AI278" s="59"/>
      <c r="AJ278" s="59"/>
    </row>
    <row r="279" spans="1:36" ht="26" x14ac:dyDescent="0.35">
      <c r="A279" s="228" t="s">
        <v>278</v>
      </c>
      <c r="B279" s="173" t="s">
        <v>367</v>
      </c>
      <c r="C279" s="274" t="s">
        <v>93</v>
      </c>
      <c r="D279" s="267">
        <v>200</v>
      </c>
      <c r="E279" s="64"/>
      <c r="F279" s="64"/>
      <c r="G279" s="64"/>
      <c r="H279" s="65"/>
      <c r="I279" s="65"/>
      <c r="J279" s="65"/>
      <c r="K279" s="65"/>
      <c r="L279" s="66"/>
      <c r="M279" s="48">
        <f t="shared" si="20"/>
        <v>0</v>
      </c>
      <c r="N279" s="67">
        <f t="shared" si="33"/>
        <v>0</v>
      </c>
      <c r="O279" s="50">
        <f t="shared" si="22"/>
        <v>0</v>
      </c>
      <c r="P279" s="51">
        <f t="shared" si="38"/>
        <v>0</v>
      </c>
      <c r="Q279" s="59"/>
      <c r="R279" s="53"/>
      <c r="S279" s="53"/>
      <c r="T279" s="59"/>
      <c r="U279" s="59"/>
      <c r="V279" s="59"/>
      <c r="W279" s="59"/>
      <c r="X279" s="59"/>
      <c r="Y279" s="59"/>
      <c r="Z279" s="59"/>
      <c r="AA279" s="59"/>
      <c r="AB279" s="59"/>
      <c r="AC279" s="59"/>
      <c r="AD279" s="59"/>
      <c r="AE279" s="59"/>
      <c r="AF279" s="59"/>
      <c r="AG279" s="59"/>
      <c r="AH279" s="59"/>
      <c r="AI279" s="59"/>
      <c r="AJ279" s="59"/>
    </row>
    <row r="280" spans="1:36" ht="26" x14ac:dyDescent="0.35">
      <c r="A280" s="228" t="s">
        <v>280</v>
      </c>
      <c r="B280" s="173" t="s">
        <v>368</v>
      </c>
      <c r="C280" s="274" t="s">
        <v>93</v>
      </c>
      <c r="D280" s="267">
        <v>200</v>
      </c>
      <c r="E280" s="64"/>
      <c r="F280" s="64"/>
      <c r="G280" s="64"/>
      <c r="H280" s="65"/>
      <c r="I280" s="65"/>
      <c r="J280" s="65"/>
      <c r="K280" s="65"/>
      <c r="L280" s="66"/>
      <c r="M280" s="48">
        <f t="shared" si="20"/>
        <v>0</v>
      </c>
      <c r="N280" s="67">
        <f t="shared" si="33"/>
        <v>0</v>
      </c>
      <c r="O280" s="50">
        <f t="shared" si="22"/>
        <v>0</v>
      </c>
      <c r="P280" s="51">
        <f t="shared" si="38"/>
        <v>0</v>
      </c>
      <c r="Q280" s="59"/>
      <c r="R280" s="53"/>
      <c r="S280" s="53"/>
      <c r="T280" s="59"/>
      <c r="U280" s="59"/>
      <c r="V280" s="59"/>
      <c r="W280" s="59"/>
      <c r="X280" s="59"/>
      <c r="Y280" s="59"/>
      <c r="Z280" s="59"/>
      <c r="AA280" s="59"/>
      <c r="AB280" s="59"/>
      <c r="AC280" s="59"/>
      <c r="AD280" s="59"/>
      <c r="AE280" s="59"/>
      <c r="AF280" s="59"/>
      <c r="AG280" s="59"/>
      <c r="AH280" s="59"/>
      <c r="AI280" s="59"/>
      <c r="AJ280" s="59"/>
    </row>
    <row r="281" spans="1:36" ht="26" x14ac:dyDescent="0.35">
      <c r="A281" s="228" t="s">
        <v>282</v>
      </c>
      <c r="B281" s="173" t="s">
        <v>369</v>
      </c>
      <c r="C281" s="274" t="s">
        <v>93</v>
      </c>
      <c r="D281" s="267">
        <v>200</v>
      </c>
      <c r="E281" s="64"/>
      <c r="F281" s="64"/>
      <c r="G281" s="64"/>
      <c r="H281" s="65"/>
      <c r="I281" s="65"/>
      <c r="J281" s="65"/>
      <c r="K281" s="65"/>
      <c r="L281" s="66"/>
      <c r="M281" s="48">
        <f t="shared" si="20"/>
        <v>0</v>
      </c>
      <c r="N281" s="67">
        <f t="shared" si="33"/>
        <v>0</v>
      </c>
      <c r="O281" s="50">
        <f t="shared" si="22"/>
        <v>0</v>
      </c>
      <c r="P281" s="51">
        <f t="shared" si="38"/>
        <v>0</v>
      </c>
      <c r="Q281" s="59"/>
      <c r="R281" s="53"/>
      <c r="S281" s="53"/>
      <c r="T281" s="59"/>
      <c r="U281" s="59"/>
      <c r="V281" s="59"/>
      <c r="W281" s="59"/>
      <c r="X281" s="59"/>
      <c r="Y281" s="59"/>
      <c r="Z281" s="59"/>
      <c r="AA281" s="59"/>
      <c r="AB281" s="59"/>
      <c r="AC281" s="59"/>
      <c r="AD281" s="59"/>
      <c r="AE281" s="59"/>
      <c r="AF281" s="59"/>
      <c r="AG281" s="59"/>
      <c r="AH281" s="59"/>
      <c r="AI281" s="59"/>
      <c r="AJ281" s="59"/>
    </row>
    <row r="282" spans="1:36" ht="26" x14ac:dyDescent="0.35">
      <c r="A282" s="228" t="s">
        <v>284</v>
      </c>
      <c r="B282" s="173" t="s">
        <v>370</v>
      </c>
      <c r="C282" s="274" t="s">
        <v>93</v>
      </c>
      <c r="D282" s="267">
        <v>200</v>
      </c>
      <c r="E282" s="64"/>
      <c r="F282" s="64"/>
      <c r="G282" s="64"/>
      <c r="H282" s="65"/>
      <c r="I282" s="65"/>
      <c r="J282" s="65"/>
      <c r="K282" s="65"/>
      <c r="L282" s="66"/>
      <c r="M282" s="48">
        <f t="shared" si="20"/>
        <v>0</v>
      </c>
      <c r="N282" s="67">
        <f t="shared" si="33"/>
        <v>0</v>
      </c>
      <c r="O282" s="50">
        <f t="shared" si="22"/>
        <v>0</v>
      </c>
      <c r="P282" s="51">
        <f t="shared" si="38"/>
        <v>0</v>
      </c>
      <c r="Q282" s="59"/>
      <c r="R282" s="53"/>
      <c r="S282" s="53"/>
      <c r="T282" s="59"/>
      <c r="U282" s="59"/>
      <c r="V282" s="59"/>
      <c r="W282" s="59"/>
      <c r="X282" s="59"/>
      <c r="Y282" s="59"/>
      <c r="Z282" s="59"/>
      <c r="AA282" s="59"/>
      <c r="AB282" s="59"/>
      <c r="AC282" s="59"/>
      <c r="AD282" s="59"/>
      <c r="AE282" s="59"/>
      <c r="AF282" s="59"/>
      <c r="AG282" s="59"/>
      <c r="AH282" s="59"/>
      <c r="AI282" s="59"/>
      <c r="AJ282" s="59"/>
    </row>
    <row r="283" spans="1:36" ht="26" x14ac:dyDescent="0.35">
      <c r="A283" s="228" t="s">
        <v>286</v>
      </c>
      <c r="B283" s="173" t="s">
        <v>371</v>
      </c>
      <c r="C283" s="274" t="s">
        <v>93</v>
      </c>
      <c r="D283" s="267">
        <v>200</v>
      </c>
      <c r="E283" s="64"/>
      <c r="F283" s="64"/>
      <c r="G283" s="64"/>
      <c r="H283" s="65"/>
      <c r="I283" s="65"/>
      <c r="J283" s="65"/>
      <c r="K283" s="65"/>
      <c r="L283" s="66"/>
      <c r="M283" s="48">
        <f t="shared" si="20"/>
        <v>0</v>
      </c>
      <c r="N283" s="67">
        <f t="shared" si="33"/>
        <v>0</v>
      </c>
      <c r="O283" s="50">
        <f t="shared" si="22"/>
        <v>0</v>
      </c>
      <c r="P283" s="51">
        <f t="shared" si="38"/>
        <v>0</v>
      </c>
      <c r="Q283" s="59"/>
      <c r="R283" s="53"/>
      <c r="S283" s="53"/>
      <c r="T283" s="59"/>
      <c r="U283" s="59"/>
      <c r="V283" s="59"/>
      <c r="W283" s="59"/>
      <c r="X283" s="59"/>
      <c r="Y283" s="59"/>
      <c r="Z283" s="59"/>
      <c r="AA283" s="59"/>
      <c r="AB283" s="59"/>
      <c r="AC283" s="59"/>
      <c r="AD283" s="59"/>
      <c r="AE283" s="59"/>
      <c r="AF283" s="59"/>
      <c r="AG283" s="59"/>
      <c r="AH283" s="59"/>
      <c r="AI283" s="59"/>
      <c r="AJ283" s="59"/>
    </row>
    <row r="284" spans="1:36" ht="26" x14ac:dyDescent="0.35">
      <c r="A284" s="228" t="s">
        <v>288</v>
      </c>
      <c r="B284" s="173" t="s">
        <v>372</v>
      </c>
      <c r="C284" s="274" t="s">
        <v>93</v>
      </c>
      <c r="D284" s="267">
        <v>180</v>
      </c>
      <c r="E284" s="64"/>
      <c r="F284" s="64"/>
      <c r="G284" s="64"/>
      <c r="H284" s="65"/>
      <c r="I284" s="65"/>
      <c r="J284" s="65"/>
      <c r="K284" s="65"/>
      <c r="L284" s="66"/>
      <c r="M284" s="48">
        <f t="shared" si="20"/>
        <v>0</v>
      </c>
      <c r="N284" s="67">
        <f t="shared" si="33"/>
        <v>0</v>
      </c>
      <c r="O284" s="50">
        <f t="shared" si="22"/>
        <v>0</v>
      </c>
      <c r="P284" s="51">
        <f t="shared" si="38"/>
        <v>0</v>
      </c>
      <c r="Q284" s="59"/>
      <c r="R284" s="53"/>
      <c r="S284" s="53"/>
      <c r="T284" s="59"/>
      <c r="U284" s="59"/>
      <c r="V284" s="59"/>
      <c r="W284" s="59"/>
      <c r="X284" s="59"/>
      <c r="Y284" s="59"/>
      <c r="Z284" s="59"/>
      <c r="AA284" s="59"/>
      <c r="AB284" s="59"/>
      <c r="AC284" s="59"/>
      <c r="AD284" s="59"/>
      <c r="AE284" s="59"/>
      <c r="AF284" s="59"/>
      <c r="AG284" s="59"/>
      <c r="AH284" s="59"/>
      <c r="AI284" s="59"/>
      <c r="AJ284" s="59"/>
    </row>
    <row r="285" spans="1:36" ht="26" x14ac:dyDescent="0.35">
      <c r="A285" s="228" t="s">
        <v>290</v>
      </c>
      <c r="B285" s="173" t="s">
        <v>373</v>
      </c>
      <c r="C285" s="274" t="s">
        <v>93</v>
      </c>
      <c r="D285" s="267">
        <v>180</v>
      </c>
      <c r="E285" s="64"/>
      <c r="F285" s="64"/>
      <c r="G285" s="64"/>
      <c r="H285" s="65"/>
      <c r="I285" s="65"/>
      <c r="J285" s="65"/>
      <c r="K285" s="65"/>
      <c r="L285" s="66"/>
      <c r="M285" s="48">
        <f t="shared" si="20"/>
        <v>0</v>
      </c>
      <c r="N285" s="67">
        <f t="shared" si="33"/>
        <v>0</v>
      </c>
      <c r="O285" s="50">
        <f t="shared" si="22"/>
        <v>0</v>
      </c>
      <c r="P285" s="51">
        <f t="shared" si="38"/>
        <v>0</v>
      </c>
      <c r="Q285" s="59"/>
      <c r="R285" s="53"/>
      <c r="S285" s="53"/>
      <c r="T285" s="59"/>
      <c r="U285" s="59"/>
      <c r="V285" s="59"/>
      <c r="W285" s="59"/>
      <c r="X285" s="59"/>
      <c r="Y285" s="59"/>
      <c r="Z285" s="59"/>
      <c r="AA285" s="59"/>
      <c r="AB285" s="59"/>
      <c r="AC285" s="59"/>
      <c r="AD285" s="59"/>
      <c r="AE285" s="59"/>
      <c r="AF285" s="59"/>
      <c r="AG285" s="59"/>
      <c r="AH285" s="59"/>
      <c r="AI285" s="59"/>
      <c r="AJ285" s="59"/>
    </row>
    <row r="286" spans="1:36" ht="26" x14ac:dyDescent="0.35">
      <c r="A286" s="228" t="s">
        <v>292</v>
      </c>
      <c r="B286" s="173" t="s">
        <v>374</v>
      </c>
      <c r="C286" s="274" t="s">
        <v>93</v>
      </c>
      <c r="D286" s="267">
        <v>180</v>
      </c>
      <c r="E286" s="64"/>
      <c r="F286" s="64"/>
      <c r="G286" s="64"/>
      <c r="H286" s="65"/>
      <c r="I286" s="65"/>
      <c r="J286" s="65"/>
      <c r="K286" s="65"/>
      <c r="L286" s="66"/>
      <c r="M286" s="48">
        <f t="shared" si="20"/>
        <v>0</v>
      </c>
      <c r="N286" s="67">
        <f t="shared" si="33"/>
        <v>0</v>
      </c>
      <c r="O286" s="50">
        <f t="shared" si="22"/>
        <v>0</v>
      </c>
      <c r="P286" s="51">
        <f t="shared" si="38"/>
        <v>0</v>
      </c>
      <c r="Q286" s="59"/>
      <c r="R286" s="53"/>
      <c r="S286" s="53"/>
      <c r="T286" s="59"/>
      <c r="U286" s="59"/>
      <c r="V286" s="59"/>
      <c r="W286" s="59"/>
      <c r="X286" s="59"/>
      <c r="Y286" s="59"/>
      <c r="Z286" s="59"/>
      <c r="AA286" s="59"/>
      <c r="AB286" s="59"/>
      <c r="AC286" s="59"/>
      <c r="AD286" s="59"/>
      <c r="AE286" s="59"/>
      <c r="AF286" s="59"/>
      <c r="AG286" s="59"/>
      <c r="AH286" s="59"/>
      <c r="AI286" s="59"/>
      <c r="AJ286" s="59"/>
    </row>
    <row r="287" spans="1:36" ht="26" x14ac:dyDescent="0.35">
      <c r="A287" s="228" t="s">
        <v>294</v>
      </c>
      <c r="B287" s="173" t="s">
        <v>375</v>
      </c>
      <c r="C287" s="274" t="s">
        <v>93</v>
      </c>
      <c r="D287" s="267">
        <v>200</v>
      </c>
      <c r="E287" s="64"/>
      <c r="F287" s="64"/>
      <c r="G287" s="64"/>
      <c r="H287" s="65"/>
      <c r="I287" s="65"/>
      <c r="J287" s="65"/>
      <c r="K287" s="65"/>
      <c r="L287" s="66"/>
      <c r="M287" s="48">
        <f t="shared" si="20"/>
        <v>0</v>
      </c>
      <c r="N287" s="67">
        <f t="shared" si="33"/>
        <v>0</v>
      </c>
      <c r="O287" s="50">
        <f t="shared" si="22"/>
        <v>0</v>
      </c>
      <c r="P287" s="51">
        <f t="shared" si="38"/>
        <v>0</v>
      </c>
      <c r="Q287" s="59"/>
      <c r="R287" s="53"/>
      <c r="S287" s="53"/>
      <c r="T287" s="59"/>
      <c r="U287" s="59"/>
      <c r="V287" s="59"/>
      <c r="W287" s="59"/>
      <c r="X287" s="59"/>
      <c r="Y287" s="59"/>
      <c r="Z287" s="59"/>
      <c r="AA287" s="59"/>
      <c r="AB287" s="59"/>
      <c r="AC287" s="59"/>
      <c r="AD287" s="59"/>
      <c r="AE287" s="59"/>
      <c r="AF287" s="59"/>
      <c r="AG287" s="59"/>
      <c r="AH287" s="59"/>
      <c r="AI287" s="59"/>
      <c r="AJ287" s="59"/>
    </row>
    <row r="288" spans="1:36" ht="26" x14ac:dyDescent="0.35">
      <c r="A288" s="228" t="s">
        <v>296</v>
      </c>
      <c r="B288" s="173" t="s">
        <v>376</v>
      </c>
      <c r="C288" s="274" t="s">
        <v>93</v>
      </c>
      <c r="D288" s="267">
        <v>400</v>
      </c>
      <c r="E288" s="64"/>
      <c r="F288" s="64"/>
      <c r="G288" s="64"/>
      <c r="H288" s="65"/>
      <c r="I288" s="65"/>
      <c r="J288" s="65"/>
      <c r="K288" s="65"/>
      <c r="L288" s="66"/>
      <c r="M288" s="48">
        <f t="shared" si="20"/>
        <v>0</v>
      </c>
      <c r="N288" s="67">
        <f t="shared" si="33"/>
        <v>0</v>
      </c>
      <c r="O288" s="50">
        <f t="shared" si="22"/>
        <v>0</v>
      </c>
      <c r="P288" s="51">
        <f t="shared" si="38"/>
        <v>0</v>
      </c>
      <c r="Q288" s="59"/>
      <c r="R288" s="53"/>
      <c r="S288" s="53"/>
      <c r="T288" s="59"/>
      <c r="U288" s="59"/>
      <c r="V288" s="59"/>
      <c r="W288" s="59"/>
      <c r="X288" s="59"/>
      <c r="Y288" s="59"/>
      <c r="Z288" s="59"/>
      <c r="AA288" s="59"/>
      <c r="AB288" s="59"/>
      <c r="AC288" s="59"/>
      <c r="AD288" s="59"/>
      <c r="AE288" s="59"/>
      <c r="AF288" s="59"/>
      <c r="AG288" s="59"/>
      <c r="AH288" s="59"/>
      <c r="AI288" s="59"/>
      <c r="AJ288" s="59"/>
    </row>
    <row r="289" spans="1:36" ht="26" x14ac:dyDescent="0.35">
      <c r="A289" s="228" t="s">
        <v>298</v>
      </c>
      <c r="B289" s="173" t="s">
        <v>377</v>
      </c>
      <c r="C289" s="274" t="s">
        <v>93</v>
      </c>
      <c r="D289" s="267">
        <v>1000</v>
      </c>
      <c r="E289" s="64"/>
      <c r="F289" s="64"/>
      <c r="G289" s="64"/>
      <c r="H289" s="65"/>
      <c r="I289" s="65"/>
      <c r="J289" s="65"/>
      <c r="K289" s="65"/>
      <c r="L289" s="66"/>
      <c r="M289" s="48">
        <f t="shared" si="20"/>
        <v>0</v>
      </c>
      <c r="N289" s="67">
        <f t="shared" si="33"/>
        <v>0</v>
      </c>
      <c r="O289" s="50">
        <f t="shared" si="22"/>
        <v>0</v>
      </c>
      <c r="P289" s="51">
        <f t="shared" si="38"/>
        <v>0</v>
      </c>
      <c r="Q289" s="59"/>
      <c r="R289" s="53"/>
      <c r="S289" s="53"/>
      <c r="T289" s="59"/>
      <c r="U289" s="59"/>
      <c r="V289" s="59"/>
      <c r="W289" s="59"/>
      <c r="X289" s="59"/>
      <c r="Y289" s="59"/>
      <c r="Z289" s="59"/>
      <c r="AA289" s="59"/>
      <c r="AB289" s="59"/>
      <c r="AC289" s="59"/>
      <c r="AD289" s="59"/>
      <c r="AE289" s="59"/>
      <c r="AF289" s="59"/>
      <c r="AG289" s="59"/>
      <c r="AH289" s="59"/>
      <c r="AI289" s="59"/>
      <c r="AJ289" s="59"/>
    </row>
    <row r="290" spans="1:36" ht="26" x14ac:dyDescent="0.35">
      <c r="A290" s="228" t="s">
        <v>300</v>
      </c>
      <c r="B290" s="173" t="s">
        <v>378</v>
      </c>
      <c r="C290" s="274" t="s">
        <v>93</v>
      </c>
      <c r="D290" s="267">
        <v>100</v>
      </c>
      <c r="E290" s="64"/>
      <c r="F290" s="64"/>
      <c r="G290" s="64"/>
      <c r="H290" s="65"/>
      <c r="I290" s="65"/>
      <c r="J290" s="65"/>
      <c r="K290" s="65"/>
      <c r="L290" s="66"/>
      <c r="M290" s="48">
        <f t="shared" si="20"/>
        <v>0</v>
      </c>
      <c r="N290" s="67">
        <f t="shared" si="33"/>
        <v>0</v>
      </c>
      <c r="O290" s="50">
        <f t="shared" si="22"/>
        <v>0</v>
      </c>
      <c r="P290" s="51">
        <f t="shared" si="38"/>
        <v>0</v>
      </c>
      <c r="Q290" s="59"/>
      <c r="R290" s="53"/>
      <c r="S290" s="53"/>
      <c r="T290" s="59"/>
      <c r="U290" s="59"/>
      <c r="V290" s="59"/>
      <c r="W290" s="59"/>
      <c r="X290" s="59"/>
      <c r="Y290" s="59"/>
      <c r="Z290" s="59"/>
      <c r="AA290" s="59"/>
      <c r="AB290" s="59"/>
      <c r="AC290" s="59"/>
      <c r="AD290" s="59"/>
      <c r="AE290" s="59"/>
      <c r="AF290" s="59"/>
      <c r="AG290" s="59"/>
      <c r="AH290" s="59"/>
      <c r="AI290" s="59"/>
      <c r="AJ290" s="59"/>
    </row>
    <row r="291" spans="1:36" ht="26" x14ac:dyDescent="0.35">
      <c r="A291" s="228" t="s">
        <v>379</v>
      </c>
      <c r="B291" s="173" t="s">
        <v>380</v>
      </c>
      <c r="C291" s="274" t="s">
        <v>93</v>
      </c>
      <c r="D291" s="267">
        <v>100</v>
      </c>
      <c r="E291" s="64"/>
      <c r="F291" s="64"/>
      <c r="G291" s="64"/>
      <c r="H291" s="65"/>
      <c r="I291" s="65"/>
      <c r="J291" s="65"/>
      <c r="K291" s="65"/>
      <c r="L291" s="66"/>
      <c r="M291" s="48">
        <f t="shared" si="20"/>
        <v>0</v>
      </c>
      <c r="N291" s="67">
        <f t="shared" si="33"/>
        <v>0</v>
      </c>
      <c r="O291" s="50">
        <f t="shared" si="22"/>
        <v>0</v>
      </c>
      <c r="P291" s="51">
        <f t="shared" si="38"/>
        <v>0</v>
      </c>
      <c r="Q291" s="59"/>
      <c r="R291" s="53"/>
      <c r="S291" s="53"/>
      <c r="T291" s="59"/>
      <c r="U291" s="59"/>
      <c r="V291" s="59"/>
      <c r="W291" s="59"/>
      <c r="X291" s="59"/>
      <c r="Y291" s="59"/>
      <c r="Z291" s="59"/>
      <c r="AA291" s="59"/>
      <c r="AB291" s="59"/>
      <c r="AC291" s="59"/>
      <c r="AD291" s="59"/>
      <c r="AE291" s="59"/>
      <c r="AF291" s="59"/>
      <c r="AG291" s="59"/>
      <c r="AH291" s="59"/>
      <c r="AI291" s="59"/>
      <c r="AJ291" s="59"/>
    </row>
    <row r="292" spans="1:36" ht="26" x14ac:dyDescent="0.35">
      <c r="A292" s="228" t="s">
        <v>381</v>
      </c>
      <c r="B292" s="173" t="s">
        <v>382</v>
      </c>
      <c r="C292" s="274" t="s">
        <v>93</v>
      </c>
      <c r="D292" s="267">
        <v>100</v>
      </c>
      <c r="E292" s="64"/>
      <c r="F292" s="64"/>
      <c r="G292" s="64"/>
      <c r="H292" s="65"/>
      <c r="I292" s="65"/>
      <c r="J292" s="65"/>
      <c r="K292" s="65"/>
      <c r="L292" s="66"/>
      <c r="M292" s="48">
        <f t="shared" si="20"/>
        <v>0</v>
      </c>
      <c r="N292" s="67">
        <f t="shared" si="33"/>
        <v>0</v>
      </c>
      <c r="O292" s="50">
        <f t="shared" si="22"/>
        <v>0</v>
      </c>
      <c r="P292" s="51">
        <f t="shared" si="38"/>
        <v>0</v>
      </c>
      <c r="Q292" s="59"/>
      <c r="R292" s="53"/>
      <c r="S292" s="53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</row>
    <row r="293" spans="1:36" ht="26" x14ac:dyDescent="0.35">
      <c r="A293" s="228" t="s">
        <v>383</v>
      </c>
      <c r="B293" s="173" t="s">
        <v>384</v>
      </c>
      <c r="C293" s="274" t="s">
        <v>93</v>
      </c>
      <c r="D293" s="267">
        <v>100</v>
      </c>
      <c r="E293" s="64"/>
      <c r="F293" s="64"/>
      <c r="G293" s="64"/>
      <c r="H293" s="65"/>
      <c r="I293" s="65"/>
      <c r="J293" s="65"/>
      <c r="K293" s="65"/>
      <c r="L293" s="66"/>
      <c r="M293" s="48">
        <f t="shared" si="20"/>
        <v>0</v>
      </c>
      <c r="N293" s="67">
        <f t="shared" si="33"/>
        <v>0</v>
      </c>
      <c r="O293" s="50">
        <f t="shared" si="22"/>
        <v>0</v>
      </c>
      <c r="P293" s="51">
        <f t="shared" si="38"/>
        <v>0</v>
      </c>
      <c r="Q293" s="59"/>
      <c r="R293" s="53"/>
      <c r="S293" s="53"/>
      <c r="T293" s="59"/>
      <c r="U293" s="59"/>
      <c r="V293" s="59"/>
      <c r="W293" s="59"/>
      <c r="X293" s="59"/>
      <c r="Y293" s="59"/>
      <c r="Z293" s="59"/>
      <c r="AA293" s="59"/>
      <c r="AB293" s="59"/>
      <c r="AC293" s="59"/>
      <c r="AD293" s="59"/>
      <c r="AE293" s="59"/>
      <c r="AF293" s="59"/>
      <c r="AG293" s="59"/>
      <c r="AH293" s="59"/>
      <c r="AI293" s="59"/>
      <c r="AJ293" s="59"/>
    </row>
    <row r="294" spans="1:36" ht="26" x14ac:dyDescent="0.35">
      <c r="A294" s="231" t="s">
        <v>385</v>
      </c>
      <c r="B294" s="183" t="s">
        <v>386</v>
      </c>
      <c r="C294" s="278" t="s">
        <v>93</v>
      </c>
      <c r="D294" s="279">
        <v>100</v>
      </c>
      <c r="E294" s="99"/>
      <c r="F294" s="99"/>
      <c r="G294" s="99"/>
      <c r="H294" s="65"/>
      <c r="I294" s="65"/>
      <c r="J294" s="65"/>
      <c r="K294" s="65"/>
      <c r="L294" s="66"/>
      <c r="M294" s="48">
        <f t="shared" si="20"/>
        <v>0</v>
      </c>
      <c r="N294" s="67">
        <f t="shared" si="33"/>
        <v>0</v>
      </c>
      <c r="O294" s="50">
        <f t="shared" si="22"/>
        <v>0</v>
      </c>
      <c r="P294" s="51">
        <f t="shared" si="38"/>
        <v>0</v>
      </c>
      <c r="Q294" s="59"/>
      <c r="R294" s="53"/>
      <c r="S294" s="53"/>
      <c r="T294" s="59"/>
      <c r="U294" s="59"/>
      <c r="V294" s="59"/>
      <c r="W294" s="59"/>
      <c r="X294" s="59"/>
      <c r="Y294" s="59"/>
      <c r="Z294" s="59"/>
      <c r="AA294" s="59"/>
      <c r="AB294" s="59"/>
      <c r="AC294" s="59"/>
      <c r="AD294" s="59"/>
      <c r="AE294" s="59"/>
      <c r="AF294" s="59"/>
      <c r="AG294" s="59"/>
      <c r="AH294" s="59"/>
      <c r="AI294" s="59"/>
      <c r="AJ294" s="59"/>
    </row>
    <row r="295" spans="1:36" ht="15.5" x14ac:dyDescent="0.35">
      <c r="A295" s="240" t="s">
        <v>387</v>
      </c>
      <c r="B295" s="281" t="s">
        <v>388</v>
      </c>
      <c r="C295" s="282" t="s">
        <v>28</v>
      </c>
      <c r="D295" s="283"/>
      <c r="E295" s="262"/>
      <c r="F295" s="262"/>
      <c r="G295" s="262"/>
      <c r="H295" s="263"/>
      <c r="I295" s="263"/>
      <c r="J295" s="263"/>
      <c r="K295" s="263"/>
      <c r="L295" s="263"/>
      <c r="M295" s="48">
        <f t="shared" si="20"/>
        <v>0</v>
      </c>
      <c r="N295" s="67">
        <f t="shared" si="33"/>
        <v>0</v>
      </c>
      <c r="O295" s="50">
        <f t="shared" si="22"/>
        <v>0</v>
      </c>
      <c r="P295" s="51"/>
      <c r="Q295" s="52"/>
      <c r="R295" s="53"/>
      <c r="S295" s="53"/>
      <c r="T295" s="52"/>
      <c r="U295" s="52"/>
      <c r="V295" s="52"/>
      <c r="W295" s="52"/>
      <c r="X295" s="52"/>
      <c r="Y295" s="52"/>
      <c r="Z295" s="52"/>
      <c r="AA295" s="52"/>
      <c r="AB295" s="52"/>
      <c r="AC295" s="52"/>
      <c r="AD295" s="52"/>
      <c r="AE295" s="52"/>
      <c r="AF295" s="52"/>
      <c r="AG295" s="52"/>
      <c r="AH295" s="52"/>
      <c r="AI295" s="52"/>
      <c r="AJ295" s="52"/>
    </row>
    <row r="296" spans="1:36" ht="15.5" x14ac:dyDescent="0.35">
      <c r="A296" s="246" t="s">
        <v>15</v>
      </c>
      <c r="B296" s="275" t="s">
        <v>389</v>
      </c>
      <c r="C296" s="284" t="s">
        <v>93</v>
      </c>
      <c r="D296" s="285">
        <v>150</v>
      </c>
      <c r="E296" s="77"/>
      <c r="F296" s="77"/>
      <c r="G296" s="77"/>
      <c r="H296" s="65"/>
      <c r="I296" s="65"/>
      <c r="J296" s="65"/>
      <c r="K296" s="65"/>
      <c r="L296" s="66"/>
      <c r="M296" s="48">
        <f t="shared" si="20"/>
        <v>0</v>
      </c>
      <c r="N296" s="67">
        <f t="shared" si="33"/>
        <v>0</v>
      </c>
      <c r="O296" s="50">
        <f t="shared" si="22"/>
        <v>0</v>
      </c>
      <c r="P296" s="51">
        <f t="shared" ref="P296:P297" si="39">TRUNC(K296,2)</f>
        <v>0</v>
      </c>
      <c r="Q296" s="59"/>
      <c r="R296" s="53"/>
      <c r="S296" s="53"/>
      <c r="T296" s="59"/>
      <c r="U296" s="59"/>
      <c r="V296" s="59"/>
      <c r="W296" s="59"/>
      <c r="X296" s="59"/>
      <c r="Y296" s="59"/>
      <c r="Z296" s="59"/>
      <c r="AA296" s="59"/>
      <c r="AB296" s="59"/>
      <c r="AC296" s="59"/>
      <c r="AD296" s="59"/>
      <c r="AE296" s="59"/>
      <c r="AF296" s="59"/>
      <c r="AG296" s="59"/>
      <c r="AH296" s="59"/>
      <c r="AI296" s="59"/>
      <c r="AJ296" s="59"/>
    </row>
    <row r="297" spans="1:36" ht="15.5" x14ac:dyDescent="0.35">
      <c r="A297" s="231" t="s">
        <v>18</v>
      </c>
      <c r="B297" s="183" t="s">
        <v>390</v>
      </c>
      <c r="C297" s="286" t="s">
        <v>93</v>
      </c>
      <c r="D297" s="287">
        <v>5100</v>
      </c>
      <c r="E297" s="99"/>
      <c r="F297" s="99"/>
      <c r="G297" s="99"/>
      <c r="H297" s="65"/>
      <c r="I297" s="65"/>
      <c r="J297" s="65"/>
      <c r="K297" s="65"/>
      <c r="L297" s="66"/>
      <c r="M297" s="48">
        <f t="shared" si="20"/>
        <v>0</v>
      </c>
      <c r="N297" s="67">
        <f t="shared" si="33"/>
        <v>0</v>
      </c>
      <c r="O297" s="50">
        <f t="shared" si="22"/>
        <v>0</v>
      </c>
      <c r="P297" s="51">
        <f t="shared" si="39"/>
        <v>0</v>
      </c>
      <c r="Q297" s="59"/>
      <c r="R297" s="53"/>
      <c r="S297" s="53"/>
      <c r="T297" s="59"/>
      <c r="U297" s="59"/>
      <c r="V297" s="59"/>
      <c r="W297" s="59"/>
      <c r="X297" s="59"/>
      <c r="Y297" s="59"/>
      <c r="Z297" s="59"/>
      <c r="AA297" s="59"/>
      <c r="AB297" s="59"/>
      <c r="AC297" s="59"/>
      <c r="AD297" s="59"/>
      <c r="AE297" s="59"/>
      <c r="AF297" s="59"/>
      <c r="AG297" s="59"/>
      <c r="AH297" s="59"/>
      <c r="AI297" s="59"/>
      <c r="AJ297" s="59"/>
    </row>
    <row r="298" spans="1:36" ht="15.5" x14ac:dyDescent="0.35">
      <c r="A298" s="240" t="s">
        <v>391</v>
      </c>
      <c r="B298" s="281" t="s">
        <v>392</v>
      </c>
      <c r="C298" s="282" t="s">
        <v>28</v>
      </c>
      <c r="D298" s="283"/>
      <c r="E298" s="262"/>
      <c r="F298" s="262"/>
      <c r="G298" s="262"/>
      <c r="H298" s="263"/>
      <c r="I298" s="263"/>
      <c r="J298" s="263"/>
      <c r="K298" s="263"/>
      <c r="L298" s="263"/>
      <c r="M298" s="48">
        <f t="shared" si="20"/>
        <v>0</v>
      </c>
      <c r="N298" s="67">
        <f t="shared" si="33"/>
        <v>0</v>
      </c>
      <c r="O298" s="50">
        <f t="shared" si="22"/>
        <v>0</v>
      </c>
      <c r="P298" s="51"/>
      <c r="Q298" s="52"/>
      <c r="R298" s="53"/>
      <c r="S298" s="53"/>
      <c r="T298" s="52"/>
      <c r="U298" s="52"/>
      <c r="V298" s="52"/>
      <c r="W298" s="52"/>
      <c r="X298" s="52"/>
      <c r="Y298" s="52"/>
      <c r="Z298" s="52"/>
      <c r="AA298" s="52"/>
      <c r="AB298" s="52"/>
      <c r="AC298" s="52"/>
      <c r="AD298" s="52"/>
      <c r="AE298" s="52"/>
      <c r="AF298" s="52"/>
      <c r="AG298" s="52"/>
      <c r="AH298" s="52"/>
      <c r="AI298" s="52"/>
      <c r="AJ298" s="52"/>
    </row>
    <row r="299" spans="1:36" ht="15.5" x14ac:dyDescent="0.35">
      <c r="A299" s="232" t="s">
        <v>15</v>
      </c>
      <c r="B299" s="288" t="s">
        <v>393</v>
      </c>
      <c r="C299" s="289" t="s">
        <v>246</v>
      </c>
      <c r="D299" s="290">
        <v>250</v>
      </c>
      <c r="E299" s="75"/>
      <c r="F299" s="75"/>
      <c r="G299" s="75"/>
      <c r="H299" s="65"/>
      <c r="I299" s="65"/>
      <c r="J299" s="65"/>
      <c r="K299" s="65"/>
      <c r="L299" s="66"/>
      <c r="M299" s="48">
        <f t="shared" si="20"/>
        <v>0</v>
      </c>
      <c r="N299" s="67">
        <f t="shared" si="33"/>
        <v>0</v>
      </c>
      <c r="O299" s="50">
        <f t="shared" si="22"/>
        <v>0</v>
      </c>
      <c r="P299" s="51">
        <f>TRUNC(K299,2)</f>
        <v>0</v>
      </c>
      <c r="Q299" s="59"/>
      <c r="R299" s="53"/>
      <c r="S299" s="53"/>
      <c r="T299" s="59"/>
      <c r="U299" s="59"/>
      <c r="V299" s="59"/>
      <c r="W299" s="59"/>
      <c r="X299" s="59"/>
      <c r="Y299" s="59"/>
      <c r="Z299" s="59"/>
      <c r="AA299" s="59"/>
      <c r="AB299" s="59"/>
      <c r="AC299" s="59"/>
      <c r="AD299" s="59"/>
      <c r="AE299" s="59"/>
      <c r="AF299" s="59"/>
      <c r="AG299" s="59"/>
      <c r="AH299" s="59"/>
      <c r="AI299" s="59"/>
      <c r="AJ299" s="59"/>
    </row>
    <row r="300" spans="1:36" ht="15.5" x14ac:dyDescent="0.35">
      <c r="A300" s="240" t="s">
        <v>394</v>
      </c>
      <c r="B300" s="281" t="s">
        <v>395</v>
      </c>
      <c r="C300" s="291" t="s">
        <v>28</v>
      </c>
      <c r="D300" s="261"/>
      <c r="E300" s="292"/>
      <c r="F300" s="292"/>
      <c r="G300" s="292"/>
      <c r="H300" s="263"/>
      <c r="I300" s="263"/>
      <c r="J300" s="263"/>
      <c r="K300" s="263"/>
      <c r="L300" s="263"/>
      <c r="M300" s="48">
        <f t="shared" si="20"/>
        <v>0</v>
      </c>
      <c r="N300" s="67">
        <f t="shared" si="33"/>
        <v>0</v>
      </c>
      <c r="O300" s="50">
        <f t="shared" si="22"/>
        <v>0</v>
      </c>
      <c r="P300" s="51"/>
      <c r="Q300" s="52"/>
      <c r="R300" s="53"/>
      <c r="S300" s="53"/>
      <c r="T300" s="52"/>
      <c r="U300" s="52"/>
      <c r="V300" s="52"/>
      <c r="W300" s="52"/>
      <c r="X300" s="52"/>
      <c r="Y300" s="52"/>
      <c r="Z300" s="52"/>
      <c r="AA300" s="52"/>
      <c r="AB300" s="52"/>
      <c r="AC300" s="52"/>
      <c r="AD300" s="52"/>
      <c r="AE300" s="52"/>
      <c r="AF300" s="52"/>
      <c r="AG300" s="52"/>
      <c r="AH300" s="52"/>
      <c r="AI300" s="52"/>
      <c r="AJ300" s="52"/>
    </row>
    <row r="301" spans="1:36" ht="15.5" x14ac:dyDescent="0.35">
      <c r="A301" s="228" t="s">
        <v>15</v>
      </c>
      <c r="B301" s="173" t="s">
        <v>396</v>
      </c>
      <c r="C301" s="274" t="s">
        <v>246</v>
      </c>
      <c r="D301" s="267">
        <v>12</v>
      </c>
      <c r="E301" s="64"/>
      <c r="F301" s="64"/>
      <c r="G301" s="64"/>
      <c r="H301" s="65"/>
      <c r="I301" s="65"/>
      <c r="J301" s="65"/>
      <c r="K301" s="65"/>
      <c r="L301" s="66"/>
      <c r="M301" s="48">
        <f t="shared" si="20"/>
        <v>0</v>
      </c>
      <c r="N301" s="67">
        <f t="shared" si="33"/>
        <v>0</v>
      </c>
      <c r="O301" s="50">
        <f t="shared" si="22"/>
        <v>0</v>
      </c>
      <c r="P301" s="51">
        <f t="shared" ref="P301:P303" si="40">TRUNC(K301,2)</f>
        <v>0</v>
      </c>
      <c r="Q301" s="59"/>
      <c r="R301" s="53"/>
      <c r="S301" s="53"/>
      <c r="T301" s="59"/>
      <c r="U301" s="59"/>
      <c r="V301" s="59"/>
      <c r="W301" s="59"/>
      <c r="X301" s="59"/>
      <c r="Y301" s="59"/>
      <c r="Z301" s="59"/>
      <c r="AA301" s="59"/>
      <c r="AB301" s="59"/>
      <c r="AC301" s="59"/>
      <c r="AD301" s="59"/>
      <c r="AE301" s="59"/>
      <c r="AF301" s="59"/>
      <c r="AG301" s="59"/>
      <c r="AH301" s="59"/>
      <c r="AI301" s="59"/>
      <c r="AJ301" s="59"/>
    </row>
    <row r="302" spans="1:36" ht="26" x14ac:dyDescent="0.35">
      <c r="A302" s="228" t="s">
        <v>18</v>
      </c>
      <c r="B302" s="173" t="s">
        <v>397</v>
      </c>
      <c r="C302" s="274" t="s">
        <v>246</v>
      </c>
      <c r="D302" s="267">
        <v>11</v>
      </c>
      <c r="E302" s="64"/>
      <c r="F302" s="64"/>
      <c r="G302" s="64"/>
      <c r="H302" s="65"/>
      <c r="I302" s="65"/>
      <c r="J302" s="65"/>
      <c r="K302" s="65"/>
      <c r="L302" s="66"/>
      <c r="M302" s="48">
        <f t="shared" si="20"/>
        <v>0</v>
      </c>
      <c r="N302" s="67">
        <f t="shared" si="33"/>
        <v>0</v>
      </c>
      <c r="O302" s="50">
        <f t="shared" si="22"/>
        <v>0</v>
      </c>
      <c r="P302" s="51">
        <f t="shared" si="40"/>
        <v>0</v>
      </c>
      <c r="Q302" s="59"/>
      <c r="R302" s="53"/>
      <c r="S302" s="53"/>
      <c r="T302" s="59"/>
      <c r="U302" s="59"/>
      <c r="V302" s="59"/>
      <c r="W302" s="59"/>
      <c r="X302" s="59"/>
      <c r="Y302" s="59"/>
      <c r="Z302" s="59"/>
      <c r="AA302" s="59"/>
      <c r="AB302" s="59"/>
      <c r="AC302" s="59"/>
      <c r="AD302" s="59"/>
      <c r="AE302" s="59"/>
      <c r="AF302" s="59"/>
      <c r="AG302" s="59"/>
      <c r="AH302" s="59"/>
      <c r="AI302" s="59"/>
      <c r="AJ302" s="59"/>
    </row>
    <row r="303" spans="1:36" ht="15.5" x14ac:dyDescent="0.35">
      <c r="A303" s="231" t="s">
        <v>20</v>
      </c>
      <c r="B303" s="183" t="s">
        <v>398</v>
      </c>
      <c r="C303" s="278" t="s">
        <v>246</v>
      </c>
      <c r="D303" s="279">
        <v>5</v>
      </c>
      <c r="E303" s="99"/>
      <c r="F303" s="99"/>
      <c r="G303" s="99"/>
      <c r="H303" s="65"/>
      <c r="I303" s="65"/>
      <c r="J303" s="65"/>
      <c r="K303" s="65"/>
      <c r="L303" s="66"/>
      <c r="M303" s="48">
        <f t="shared" si="20"/>
        <v>0</v>
      </c>
      <c r="N303" s="67">
        <f t="shared" si="33"/>
        <v>0</v>
      </c>
      <c r="O303" s="50">
        <f t="shared" si="22"/>
        <v>0</v>
      </c>
      <c r="P303" s="51">
        <f t="shared" si="40"/>
        <v>0</v>
      </c>
      <c r="Q303" s="59"/>
      <c r="R303" s="53"/>
      <c r="S303" s="53"/>
      <c r="T303" s="59"/>
      <c r="U303" s="59"/>
      <c r="V303" s="59"/>
      <c r="W303" s="59"/>
      <c r="X303" s="59"/>
      <c r="Y303" s="59"/>
      <c r="Z303" s="59"/>
      <c r="AA303" s="59"/>
      <c r="AB303" s="59"/>
      <c r="AC303" s="59"/>
      <c r="AD303" s="59"/>
      <c r="AE303" s="59"/>
      <c r="AF303" s="59"/>
      <c r="AG303" s="59"/>
      <c r="AH303" s="59"/>
      <c r="AI303" s="59"/>
      <c r="AJ303" s="59"/>
    </row>
    <row r="304" spans="1:36" ht="15.5" x14ac:dyDescent="0.35">
      <c r="A304" s="240" t="s">
        <v>399</v>
      </c>
      <c r="B304" s="281" t="s">
        <v>400</v>
      </c>
      <c r="C304" s="282" t="s">
        <v>28</v>
      </c>
      <c r="D304" s="283"/>
      <c r="E304" s="262"/>
      <c r="F304" s="262"/>
      <c r="G304" s="262"/>
      <c r="H304" s="263"/>
      <c r="I304" s="263"/>
      <c r="J304" s="263"/>
      <c r="K304" s="263"/>
      <c r="L304" s="263"/>
      <c r="M304" s="48">
        <f t="shared" si="20"/>
        <v>0</v>
      </c>
      <c r="N304" s="67">
        <f t="shared" si="33"/>
        <v>0</v>
      </c>
      <c r="O304" s="50">
        <f t="shared" si="22"/>
        <v>0</v>
      </c>
      <c r="P304" s="51"/>
      <c r="Q304" s="52"/>
      <c r="R304" s="53"/>
      <c r="S304" s="53"/>
      <c r="T304" s="52"/>
      <c r="U304" s="52"/>
      <c r="V304" s="52"/>
      <c r="W304" s="52"/>
      <c r="X304" s="52"/>
      <c r="Y304" s="52"/>
      <c r="Z304" s="52"/>
      <c r="AA304" s="52"/>
      <c r="AB304" s="52"/>
      <c r="AC304" s="52"/>
      <c r="AD304" s="52"/>
      <c r="AE304" s="52"/>
      <c r="AF304" s="52"/>
      <c r="AG304" s="52"/>
      <c r="AH304" s="52"/>
      <c r="AI304" s="52"/>
      <c r="AJ304" s="52"/>
    </row>
    <row r="305" spans="1:36" ht="15.5" x14ac:dyDescent="0.35">
      <c r="A305" s="246" t="s">
        <v>15</v>
      </c>
      <c r="B305" s="275" t="s">
        <v>401</v>
      </c>
      <c r="C305" s="276" t="s">
        <v>246</v>
      </c>
      <c r="D305" s="277">
        <v>373</v>
      </c>
      <c r="E305" s="75"/>
      <c r="F305" s="75"/>
      <c r="G305" s="77"/>
      <c r="H305" s="65"/>
      <c r="I305" s="65"/>
      <c r="J305" s="65"/>
      <c r="K305" s="65"/>
      <c r="L305" s="66"/>
      <c r="M305" s="48">
        <f t="shared" si="20"/>
        <v>0</v>
      </c>
      <c r="N305" s="67">
        <f t="shared" si="33"/>
        <v>0</v>
      </c>
      <c r="O305" s="50">
        <f t="shared" si="22"/>
        <v>0</v>
      </c>
      <c r="P305" s="51">
        <f t="shared" ref="P305:P341" si="41">TRUNC(K305,2)</f>
        <v>0</v>
      </c>
      <c r="Q305" s="59"/>
      <c r="R305" s="53"/>
      <c r="S305" s="53"/>
      <c r="T305" s="59"/>
      <c r="U305" s="59"/>
      <c r="V305" s="59"/>
      <c r="W305" s="59"/>
      <c r="X305" s="59"/>
      <c r="Y305" s="59"/>
      <c r="Z305" s="59"/>
      <c r="AA305" s="59"/>
      <c r="AB305" s="59"/>
      <c r="AC305" s="59"/>
      <c r="AD305" s="59"/>
      <c r="AE305" s="59"/>
      <c r="AF305" s="59"/>
      <c r="AG305" s="59"/>
      <c r="AH305" s="59"/>
      <c r="AI305" s="59"/>
      <c r="AJ305" s="59"/>
    </row>
    <row r="306" spans="1:36" ht="15.5" x14ac:dyDescent="0.35">
      <c r="A306" s="228" t="s">
        <v>18</v>
      </c>
      <c r="B306" s="173" t="s">
        <v>304</v>
      </c>
      <c r="C306" s="274" t="s">
        <v>246</v>
      </c>
      <c r="D306" s="267">
        <v>373</v>
      </c>
      <c r="E306" s="64"/>
      <c r="F306" s="64"/>
      <c r="G306" s="64"/>
      <c r="H306" s="65"/>
      <c r="I306" s="65"/>
      <c r="J306" s="65"/>
      <c r="K306" s="65"/>
      <c r="L306" s="66"/>
      <c r="M306" s="48">
        <f t="shared" si="20"/>
        <v>0</v>
      </c>
      <c r="N306" s="67">
        <f t="shared" si="33"/>
        <v>0</v>
      </c>
      <c r="O306" s="50">
        <f t="shared" si="22"/>
        <v>0</v>
      </c>
      <c r="P306" s="51">
        <f t="shared" si="41"/>
        <v>0</v>
      </c>
      <c r="Q306" s="59"/>
      <c r="R306" s="53"/>
      <c r="S306" s="53"/>
      <c r="T306" s="59"/>
      <c r="U306" s="59"/>
      <c r="V306" s="59"/>
      <c r="W306" s="59"/>
      <c r="X306" s="59"/>
      <c r="Y306" s="59"/>
      <c r="Z306" s="59"/>
      <c r="AA306" s="59"/>
      <c r="AB306" s="59"/>
      <c r="AC306" s="59"/>
      <c r="AD306" s="59"/>
      <c r="AE306" s="59"/>
      <c r="AF306" s="59"/>
      <c r="AG306" s="59"/>
      <c r="AH306" s="59"/>
      <c r="AI306" s="59"/>
      <c r="AJ306" s="59"/>
    </row>
    <row r="307" spans="1:36" ht="15.5" x14ac:dyDescent="0.35">
      <c r="A307" s="228" t="s">
        <v>20</v>
      </c>
      <c r="B307" s="173" t="s">
        <v>402</v>
      </c>
      <c r="C307" s="274" t="s">
        <v>246</v>
      </c>
      <c r="D307" s="267">
        <v>371</v>
      </c>
      <c r="E307" s="64"/>
      <c r="F307" s="64"/>
      <c r="G307" s="64"/>
      <c r="H307" s="65"/>
      <c r="I307" s="65"/>
      <c r="J307" s="65"/>
      <c r="K307" s="65"/>
      <c r="L307" s="66"/>
      <c r="M307" s="48">
        <f t="shared" si="20"/>
        <v>0</v>
      </c>
      <c r="N307" s="67">
        <f t="shared" si="33"/>
        <v>0</v>
      </c>
      <c r="O307" s="50">
        <f t="shared" si="22"/>
        <v>0</v>
      </c>
      <c r="P307" s="51">
        <f t="shared" si="41"/>
        <v>0</v>
      </c>
      <c r="Q307" s="59"/>
      <c r="R307" s="53"/>
      <c r="S307" s="53"/>
      <c r="T307" s="59"/>
      <c r="U307" s="59"/>
      <c r="V307" s="59"/>
      <c r="W307" s="59"/>
      <c r="X307" s="59"/>
      <c r="Y307" s="59"/>
      <c r="Z307" s="59"/>
      <c r="AA307" s="59"/>
      <c r="AB307" s="59"/>
      <c r="AC307" s="59"/>
      <c r="AD307" s="59"/>
      <c r="AE307" s="59"/>
      <c r="AF307" s="59"/>
      <c r="AG307" s="59"/>
      <c r="AH307" s="59"/>
      <c r="AI307" s="59"/>
      <c r="AJ307" s="59"/>
    </row>
    <row r="308" spans="1:36" ht="15.5" x14ac:dyDescent="0.35">
      <c r="A308" s="228" t="s">
        <v>22</v>
      </c>
      <c r="B308" s="173" t="s">
        <v>403</v>
      </c>
      <c r="C308" s="274" t="s">
        <v>246</v>
      </c>
      <c r="D308" s="267">
        <v>371</v>
      </c>
      <c r="E308" s="64"/>
      <c r="F308" s="64"/>
      <c r="G308" s="64"/>
      <c r="H308" s="65"/>
      <c r="I308" s="65"/>
      <c r="J308" s="65"/>
      <c r="K308" s="65"/>
      <c r="L308" s="66"/>
      <c r="M308" s="48">
        <f t="shared" si="20"/>
        <v>0</v>
      </c>
      <c r="N308" s="67">
        <f t="shared" si="33"/>
        <v>0</v>
      </c>
      <c r="O308" s="50">
        <f t="shared" si="22"/>
        <v>0</v>
      </c>
      <c r="P308" s="51">
        <f t="shared" si="41"/>
        <v>0</v>
      </c>
      <c r="Q308" s="59"/>
      <c r="R308" s="53"/>
      <c r="S308" s="53"/>
      <c r="T308" s="59"/>
      <c r="U308" s="59"/>
      <c r="V308" s="59"/>
      <c r="W308" s="59"/>
      <c r="X308" s="59"/>
      <c r="Y308" s="59"/>
      <c r="Z308" s="59"/>
      <c r="AA308" s="59"/>
      <c r="AB308" s="59"/>
      <c r="AC308" s="59"/>
      <c r="AD308" s="59"/>
      <c r="AE308" s="59"/>
      <c r="AF308" s="59"/>
      <c r="AG308" s="59"/>
      <c r="AH308" s="59"/>
      <c r="AI308" s="59"/>
      <c r="AJ308" s="59"/>
    </row>
    <row r="309" spans="1:36" ht="15.5" x14ac:dyDescent="0.35">
      <c r="A309" s="228" t="s">
        <v>24</v>
      </c>
      <c r="B309" s="173" t="s">
        <v>404</v>
      </c>
      <c r="C309" s="274" t="s">
        <v>246</v>
      </c>
      <c r="D309" s="267">
        <v>371</v>
      </c>
      <c r="E309" s="64"/>
      <c r="F309" s="64"/>
      <c r="G309" s="64"/>
      <c r="H309" s="65"/>
      <c r="I309" s="65"/>
      <c r="J309" s="65"/>
      <c r="K309" s="65"/>
      <c r="L309" s="66"/>
      <c r="M309" s="48">
        <f t="shared" si="20"/>
        <v>0</v>
      </c>
      <c r="N309" s="67">
        <f t="shared" si="33"/>
        <v>0</v>
      </c>
      <c r="O309" s="50">
        <f t="shared" si="22"/>
        <v>0</v>
      </c>
      <c r="P309" s="51">
        <f t="shared" si="41"/>
        <v>0</v>
      </c>
      <c r="Q309" s="59"/>
      <c r="R309" s="53"/>
      <c r="S309" s="53"/>
      <c r="T309" s="59"/>
      <c r="U309" s="59"/>
      <c r="V309" s="59"/>
      <c r="W309" s="59"/>
      <c r="X309" s="59"/>
      <c r="Y309" s="59"/>
      <c r="Z309" s="59"/>
      <c r="AA309" s="59"/>
      <c r="AB309" s="59"/>
      <c r="AC309" s="59"/>
      <c r="AD309" s="59"/>
      <c r="AE309" s="59"/>
      <c r="AF309" s="59"/>
      <c r="AG309" s="59"/>
      <c r="AH309" s="59"/>
      <c r="AI309" s="59"/>
      <c r="AJ309" s="59"/>
    </row>
    <row r="310" spans="1:36" ht="15.5" x14ac:dyDescent="0.35">
      <c r="A310" s="228" t="s">
        <v>40</v>
      </c>
      <c r="B310" s="173" t="s">
        <v>405</v>
      </c>
      <c r="C310" s="274" t="s">
        <v>246</v>
      </c>
      <c r="D310" s="267">
        <v>373</v>
      </c>
      <c r="E310" s="64"/>
      <c r="F310" s="64"/>
      <c r="G310" s="64"/>
      <c r="H310" s="65"/>
      <c r="I310" s="65"/>
      <c r="J310" s="65"/>
      <c r="K310" s="65"/>
      <c r="L310" s="66"/>
      <c r="M310" s="48">
        <f t="shared" si="20"/>
        <v>0</v>
      </c>
      <c r="N310" s="67">
        <f t="shared" si="33"/>
        <v>0</v>
      </c>
      <c r="O310" s="50">
        <f t="shared" si="22"/>
        <v>0</v>
      </c>
      <c r="P310" s="51">
        <f t="shared" si="41"/>
        <v>0</v>
      </c>
      <c r="Q310" s="59"/>
      <c r="R310" s="53"/>
      <c r="S310" s="53"/>
      <c r="T310" s="59"/>
      <c r="U310" s="59"/>
      <c r="V310" s="59"/>
      <c r="W310" s="59"/>
      <c r="X310" s="59"/>
      <c r="Y310" s="59"/>
      <c r="Z310" s="59"/>
      <c r="AA310" s="59"/>
      <c r="AB310" s="59"/>
      <c r="AC310" s="59"/>
      <c r="AD310" s="59"/>
      <c r="AE310" s="59"/>
      <c r="AF310" s="59"/>
      <c r="AG310" s="59"/>
      <c r="AH310" s="59"/>
      <c r="AI310" s="59"/>
      <c r="AJ310" s="59"/>
    </row>
    <row r="311" spans="1:36" ht="15.5" x14ac:dyDescent="0.35">
      <c r="A311" s="228" t="s">
        <v>43</v>
      </c>
      <c r="B311" s="173" t="s">
        <v>310</v>
      </c>
      <c r="C311" s="274" t="s">
        <v>246</v>
      </c>
      <c r="D311" s="267">
        <v>5971.2</v>
      </c>
      <c r="E311" s="64"/>
      <c r="F311" s="64"/>
      <c r="G311" s="64"/>
      <c r="H311" s="65"/>
      <c r="I311" s="65"/>
      <c r="J311" s="65"/>
      <c r="K311" s="65"/>
      <c r="L311" s="66"/>
      <c r="M311" s="48">
        <f t="shared" si="20"/>
        <v>0</v>
      </c>
      <c r="N311" s="67">
        <f t="shared" si="33"/>
        <v>0</v>
      </c>
      <c r="O311" s="50">
        <f t="shared" si="22"/>
        <v>0</v>
      </c>
      <c r="P311" s="51">
        <f t="shared" si="41"/>
        <v>0</v>
      </c>
      <c r="Q311" s="59"/>
      <c r="R311" s="53"/>
      <c r="S311" s="53"/>
      <c r="T311" s="59"/>
      <c r="U311" s="59"/>
      <c r="V311" s="59"/>
      <c r="W311" s="59"/>
      <c r="X311" s="59"/>
      <c r="Y311" s="59"/>
      <c r="Z311" s="59"/>
      <c r="AA311" s="59"/>
      <c r="AB311" s="59"/>
      <c r="AC311" s="59"/>
      <c r="AD311" s="59"/>
      <c r="AE311" s="59"/>
      <c r="AF311" s="59"/>
      <c r="AG311" s="59"/>
      <c r="AH311" s="59"/>
      <c r="AI311" s="59"/>
      <c r="AJ311" s="59"/>
    </row>
    <row r="312" spans="1:36" ht="15.5" x14ac:dyDescent="0.35">
      <c r="A312" s="228" t="s">
        <v>45</v>
      </c>
      <c r="B312" s="173" t="s">
        <v>315</v>
      </c>
      <c r="C312" s="274" t="s">
        <v>246</v>
      </c>
      <c r="D312" s="267">
        <v>174</v>
      </c>
      <c r="E312" s="64"/>
      <c r="F312" s="64"/>
      <c r="G312" s="64"/>
      <c r="H312" s="65"/>
      <c r="I312" s="65"/>
      <c r="J312" s="65"/>
      <c r="K312" s="65"/>
      <c r="L312" s="66"/>
      <c r="M312" s="48">
        <f t="shared" si="20"/>
        <v>0</v>
      </c>
      <c r="N312" s="67">
        <f t="shared" si="33"/>
        <v>0</v>
      </c>
      <c r="O312" s="50">
        <f t="shared" si="22"/>
        <v>0</v>
      </c>
      <c r="P312" s="51">
        <f t="shared" si="41"/>
        <v>0</v>
      </c>
      <c r="Q312" s="59"/>
      <c r="R312" s="53"/>
      <c r="S312" s="53"/>
      <c r="T312" s="59"/>
      <c r="U312" s="59"/>
      <c r="V312" s="59"/>
      <c r="W312" s="59"/>
      <c r="X312" s="59"/>
      <c r="Y312" s="59"/>
      <c r="Z312" s="59"/>
      <c r="AA312" s="59"/>
      <c r="AB312" s="59"/>
      <c r="AC312" s="59"/>
      <c r="AD312" s="59"/>
      <c r="AE312" s="59"/>
      <c r="AF312" s="59"/>
      <c r="AG312" s="59"/>
      <c r="AH312" s="59"/>
      <c r="AI312" s="59"/>
      <c r="AJ312" s="59"/>
    </row>
    <row r="313" spans="1:36" ht="15.5" x14ac:dyDescent="0.35">
      <c r="A313" s="228" t="s">
        <v>47</v>
      </c>
      <c r="B313" s="173" t="s">
        <v>316</v>
      </c>
      <c r="C313" s="274" t="s">
        <v>246</v>
      </c>
      <c r="D313" s="267">
        <v>920</v>
      </c>
      <c r="E313" s="64"/>
      <c r="F313" s="64"/>
      <c r="G313" s="64"/>
      <c r="H313" s="65"/>
      <c r="I313" s="65"/>
      <c r="J313" s="65"/>
      <c r="K313" s="65"/>
      <c r="L313" s="66"/>
      <c r="M313" s="48">
        <f t="shared" si="20"/>
        <v>0</v>
      </c>
      <c r="N313" s="67">
        <f t="shared" si="33"/>
        <v>0</v>
      </c>
      <c r="O313" s="50">
        <f t="shared" si="22"/>
        <v>0</v>
      </c>
      <c r="P313" s="51">
        <f t="shared" si="41"/>
        <v>0</v>
      </c>
      <c r="Q313" s="59"/>
      <c r="R313" s="53"/>
      <c r="S313" s="53"/>
      <c r="T313" s="59"/>
      <c r="U313" s="59"/>
      <c r="V313" s="59"/>
      <c r="W313" s="59"/>
      <c r="X313" s="59"/>
      <c r="Y313" s="59"/>
      <c r="Z313" s="59"/>
      <c r="AA313" s="59"/>
      <c r="AB313" s="59"/>
      <c r="AC313" s="59"/>
      <c r="AD313" s="59"/>
      <c r="AE313" s="59"/>
      <c r="AF313" s="59"/>
      <c r="AG313" s="59"/>
      <c r="AH313" s="59"/>
      <c r="AI313" s="59"/>
      <c r="AJ313" s="59"/>
    </row>
    <row r="314" spans="1:36" ht="15.5" x14ac:dyDescent="0.35">
      <c r="A314" s="228" t="s">
        <v>118</v>
      </c>
      <c r="B314" s="173" t="s">
        <v>317</v>
      </c>
      <c r="C314" s="274" t="s">
        <v>246</v>
      </c>
      <c r="D314" s="267">
        <v>920</v>
      </c>
      <c r="E314" s="64"/>
      <c r="F314" s="64"/>
      <c r="G314" s="64"/>
      <c r="H314" s="65"/>
      <c r="I314" s="65"/>
      <c r="J314" s="65"/>
      <c r="K314" s="65"/>
      <c r="L314" s="66"/>
      <c r="M314" s="48">
        <f t="shared" si="20"/>
        <v>0</v>
      </c>
      <c r="N314" s="67">
        <f t="shared" si="33"/>
        <v>0</v>
      </c>
      <c r="O314" s="50">
        <f t="shared" si="22"/>
        <v>0</v>
      </c>
      <c r="P314" s="51">
        <f t="shared" si="41"/>
        <v>0</v>
      </c>
      <c r="Q314" s="59"/>
      <c r="R314" s="53"/>
      <c r="S314" s="53"/>
      <c r="T314" s="59"/>
      <c r="U314" s="59"/>
      <c r="V314" s="59"/>
      <c r="W314" s="59"/>
      <c r="X314" s="59"/>
      <c r="Y314" s="59"/>
      <c r="Z314" s="59"/>
      <c r="AA314" s="59"/>
      <c r="AB314" s="59"/>
      <c r="AC314" s="59"/>
      <c r="AD314" s="59"/>
      <c r="AE314" s="59"/>
      <c r="AF314" s="59"/>
      <c r="AG314" s="59"/>
      <c r="AH314" s="59"/>
      <c r="AI314" s="59"/>
      <c r="AJ314" s="59"/>
    </row>
    <row r="315" spans="1:36" ht="15.5" x14ac:dyDescent="0.35">
      <c r="A315" s="228" t="s">
        <v>120</v>
      </c>
      <c r="B315" s="173" t="s">
        <v>318</v>
      </c>
      <c r="C315" s="274" t="s">
        <v>246</v>
      </c>
      <c r="D315" s="267">
        <v>920</v>
      </c>
      <c r="E315" s="64"/>
      <c r="F315" s="64"/>
      <c r="G315" s="64"/>
      <c r="H315" s="65"/>
      <c r="I315" s="65"/>
      <c r="J315" s="65"/>
      <c r="K315" s="65"/>
      <c r="L315" s="66"/>
      <c r="M315" s="48">
        <f t="shared" si="20"/>
        <v>0</v>
      </c>
      <c r="N315" s="67">
        <f t="shared" si="33"/>
        <v>0</v>
      </c>
      <c r="O315" s="50">
        <f t="shared" si="22"/>
        <v>0</v>
      </c>
      <c r="P315" s="51">
        <f t="shared" si="41"/>
        <v>0</v>
      </c>
      <c r="Q315" s="59"/>
      <c r="R315" s="53"/>
      <c r="S315" s="53"/>
      <c r="T315" s="59"/>
      <c r="U315" s="59"/>
      <c r="V315" s="59"/>
      <c r="W315" s="59"/>
      <c r="X315" s="59"/>
      <c r="Y315" s="59"/>
      <c r="Z315" s="59"/>
      <c r="AA315" s="59"/>
      <c r="AB315" s="59"/>
      <c r="AC315" s="59"/>
      <c r="AD315" s="59"/>
      <c r="AE315" s="59"/>
      <c r="AF315" s="59"/>
      <c r="AG315" s="59"/>
      <c r="AH315" s="59"/>
      <c r="AI315" s="59"/>
      <c r="AJ315" s="59"/>
    </row>
    <row r="316" spans="1:36" ht="15.5" x14ac:dyDescent="0.35">
      <c r="A316" s="228" t="s">
        <v>122</v>
      </c>
      <c r="B316" s="173" t="s">
        <v>313</v>
      </c>
      <c r="C316" s="274" t="s">
        <v>246</v>
      </c>
      <c r="D316" s="267">
        <v>4277</v>
      </c>
      <c r="E316" s="64"/>
      <c r="F316" s="64"/>
      <c r="G316" s="64"/>
      <c r="H316" s="65"/>
      <c r="I316" s="65"/>
      <c r="J316" s="65"/>
      <c r="K316" s="65"/>
      <c r="L316" s="66"/>
      <c r="M316" s="48">
        <f t="shared" si="20"/>
        <v>0</v>
      </c>
      <c r="N316" s="67">
        <f t="shared" si="33"/>
        <v>0</v>
      </c>
      <c r="O316" s="50">
        <f t="shared" si="22"/>
        <v>0</v>
      </c>
      <c r="P316" s="51">
        <f t="shared" si="41"/>
        <v>0</v>
      </c>
      <c r="Q316" s="59"/>
      <c r="R316" s="53"/>
      <c r="S316" s="53"/>
      <c r="T316" s="59"/>
      <c r="U316" s="59"/>
      <c r="V316" s="59"/>
      <c r="W316" s="59"/>
      <c r="X316" s="59"/>
      <c r="Y316" s="59"/>
      <c r="Z316" s="59"/>
      <c r="AA316" s="59"/>
      <c r="AB316" s="59"/>
      <c r="AC316" s="59"/>
      <c r="AD316" s="59"/>
      <c r="AE316" s="59"/>
      <c r="AF316" s="59"/>
      <c r="AG316" s="59"/>
      <c r="AH316" s="59"/>
      <c r="AI316" s="59"/>
      <c r="AJ316" s="59"/>
    </row>
    <row r="317" spans="1:36" ht="15.5" x14ac:dyDescent="0.35">
      <c r="A317" s="228" t="s">
        <v>124</v>
      </c>
      <c r="B317" s="173" t="s">
        <v>314</v>
      </c>
      <c r="C317" s="274" t="s">
        <v>246</v>
      </c>
      <c r="D317" s="267">
        <v>5470</v>
      </c>
      <c r="E317" s="64"/>
      <c r="F317" s="64"/>
      <c r="G317" s="64"/>
      <c r="H317" s="65"/>
      <c r="I317" s="65"/>
      <c r="J317" s="65"/>
      <c r="K317" s="65"/>
      <c r="L317" s="66"/>
      <c r="M317" s="48">
        <f t="shared" si="20"/>
        <v>0</v>
      </c>
      <c r="N317" s="67">
        <f t="shared" si="33"/>
        <v>0</v>
      </c>
      <c r="O317" s="50">
        <f t="shared" si="22"/>
        <v>0</v>
      </c>
      <c r="P317" s="51">
        <f t="shared" si="41"/>
        <v>0</v>
      </c>
      <c r="Q317" s="59"/>
      <c r="R317" s="53"/>
      <c r="S317" s="53"/>
      <c r="T317" s="59"/>
      <c r="U317" s="59"/>
      <c r="V317" s="59"/>
      <c r="W317" s="59"/>
      <c r="X317" s="59"/>
      <c r="Y317" s="59"/>
      <c r="Z317" s="59"/>
      <c r="AA317" s="59"/>
      <c r="AB317" s="59"/>
      <c r="AC317" s="59"/>
      <c r="AD317" s="59"/>
      <c r="AE317" s="59"/>
      <c r="AF317" s="59"/>
      <c r="AG317" s="59"/>
      <c r="AH317" s="59"/>
      <c r="AI317" s="59"/>
      <c r="AJ317" s="59"/>
    </row>
    <row r="318" spans="1:36" ht="15.5" x14ac:dyDescent="0.35">
      <c r="A318" s="228" t="s">
        <v>126</v>
      </c>
      <c r="B318" s="173" t="s">
        <v>319</v>
      </c>
      <c r="C318" s="274" t="s">
        <v>246</v>
      </c>
      <c r="D318" s="267">
        <v>920</v>
      </c>
      <c r="E318" s="64"/>
      <c r="F318" s="64"/>
      <c r="G318" s="64"/>
      <c r="H318" s="65"/>
      <c r="I318" s="65"/>
      <c r="J318" s="65"/>
      <c r="K318" s="65"/>
      <c r="L318" s="66"/>
      <c r="M318" s="48">
        <f t="shared" si="20"/>
        <v>0</v>
      </c>
      <c r="N318" s="67">
        <f t="shared" si="33"/>
        <v>0</v>
      </c>
      <c r="O318" s="50">
        <f t="shared" si="22"/>
        <v>0</v>
      </c>
      <c r="P318" s="51">
        <f t="shared" si="41"/>
        <v>0</v>
      </c>
      <c r="Q318" s="59"/>
      <c r="R318" s="53"/>
      <c r="S318" s="53"/>
      <c r="T318" s="59"/>
      <c r="U318" s="59"/>
      <c r="V318" s="59"/>
      <c r="W318" s="59"/>
      <c r="X318" s="59"/>
      <c r="Y318" s="59"/>
      <c r="Z318" s="59"/>
      <c r="AA318" s="59"/>
      <c r="AB318" s="59"/>
      <c r="AC318" s="59"/>
      <c r="AD318" s="59"/>
      <c r="AE318" s="59"/>
      <c r="AF318" s="59"/>
      <c r="AG318" s="59"/>
      <c r="AH318" s="59"/>
      <c r="AI318" s="59"/>
      <c r="AJ318" s="59"/>
    </row>
    <row r="319" spans="1:36" ht="15.5" x14ac:dyDescent="0.35">
      <c r="A319" s="228" t="s">
        <v>128</v>
      </c>
      <c r="B319" s="173" t="s">
        <v>261</v>
      </c>
      <c r="C319" s="274" t="s">
        <v>246</v>
      </c>
      <c r="D319" s="280">
        <v>24</v>
      </c>
      <c r="E319" s="64"/>
      <c r="F319" s="64"/>
      <c r="G319" s="64"/>
      <c r="H319" s="65"/>
      <c r="I319" s="65"/>
      <c r="J319" s="65"/>
      <c r="K319" s="65"/>
      <c r="L319" s="66"/>
      <c r="M319" s="48">
        <f t="shared" si="20"/>
        <v>0</v>
      </c>
      <c r="N319" s="67">
        <f t="shared" si="33"/>
        <v>0</v>
      </c>
      <c r="O319" s="50">
        <f t="shared" si="22"/>
        <v>0</v>
      </c>
      <c r="P319" s="51">
        <f t="shared" si="41"/>
        <v>0</v>
      </c>
      <c r="Q319" s="59"/>
      <c r="R319" s="53"/>
      <c r="S319" s="53"/>
      <c r="T319" s="59"/>
      <c r="U319" s="59"/>
      <c r="V319" s="59"/>
      <c r="W319" s="59"/>
      <c r="X319" s="59"/>
      <c r="Y319" s="59"/>
      <c r="Z319" s="59"/>
      <c r="AA319" s="59"/>
      <c r="AB319" s="59"/>
      <c r="AC319" s="59"/>
      <c r="AD319" s="59"/>
      <c r="AE319" s="59"/>
      <c r="AF319" s="59"/>
      <c r="AG319" s="59"/>
      <c r="AH319" s="59"/>
      <c r="AI319" s="59"/>
      <c r="AJ319" s="59"/>
    </row>
    <row r="320" spans="1:36" ht="15.5" x14ac:dyDescent="0.35">
      <c r="A320" s="228" t="s">
        <v>130</v>
      </c>
      <c r="B320" s="69" t="s">
        <v>264</v>
      </c>
      <c r="C320" s="293" t="s">
        <v>246</v>
      </c>
      <c r="D320" s="280">
        <v>24</v>
      </c>
      <c r="E320" s="64"/>
      <c r="F320" s="64"/>
      <c r="G320" s="64"/>
      <c r="H320" s="65"/>
      <c r="I320" s="65"/>
      <c r="J320" s="65"/>
      <c r="K320" s="65"/>
      <c r="L320" s="66"/>
      <c r="M320" s="48">
        <f t="shared" si="20"/>
        <v>0</v>
      </c>
      <c r="N320" s="67">
        <f t="shared" si="33"/>
        <v>0</v>
      </c>
      <c r="O320" s="50">
        <f t="shared" si="22"/>
        <v>0</v>
      </c>
      <c r="P320" s="51">
        <f t="shared" si="41"/>
        <v>0</v>
      </c>
      <c r="Q320" s="59"/>
      <c r="R320" s="53"/>
      <c r="S320" s="53"/>
      <c r="T320" s="59"/>
      <c r="U320" s="59"/>
      <c r="V320" s="59"/>
      <c r="W320" s="59"/>
      <c r="X320" s="59"/>
      <c r="Y320" s="59"/>
      <c r="Z320" s="59"/>
      <c r="AA320" s="59"/>
      <c r="AB320" s="59"/>
      <c r="AC320" s="59"/>
      <c r="AD320" s="59"/>
      <c r="AE320" s="59"/>
      <c r="AF320" s="59"/>
      <c r="AG320" s="59"/>
      <c r="AH320" s="59"/>
      <c r="AI320" s="59"/>
      <c r="AJ320" s="59"/>
    </row>
    <row r="321" spans="1:36" ht="15.5" x14ac:dyDescent="0.35">
      <c r="A321" s="228" t="s">
        <v>132</v>
      </c>
      <c r="B321" s="69" t="s">
        <v>253</v>
      </c>
      <c r="C321" s="293" t="s">
        <v>93</v>
      </c>
      <c r="D321" s="280">
        <v>1854.6</v>
      </c>
      <c r="E321" s="64"/>
      <c r="F321" s="64"/>
      <c r="G321" s="64"/>
      <c r="H321" s="65"/>
      <c r="I321" s="65"/>
      <c r="J321" s="65"/>
      <c r="K321" s="65"/>
      <c r="L321" s="66"/>
      <c r="M321" s="48">
        <f t="shared" si="20"/>
        <v>0</v>
      </c>
      <c r="N321" s="67">
        <f t="shared" si="33"/>
        <v>0</v>
      </c>
      <c r="O321" s="50">
        <f t="shared" si="22"/>
        <v>0</v>
      </c>
      <c r="P321" s="51">
        <f t="shared" si="41"/>
        <v>0</v>
      </c>
      <c r="Q321" s="59"/>
      <c r="R321" s="53"/>
      <c r="S321" s="53"/>
      <c r="T321" s="59"/>
      <c r="U321" s="59"/>
      <c r="V321" s="59"/>
      <c r="W321" s="59"/>
      <c r="X321" s="59"/>
      <c r="Y321" s="59"/>
      <c r="Z321" s="59"/>
      <c r="AA321" s="59"/>
      <c r="AB321" s="59"/>
      <c r="AC321" s="59"/>
      <c r="AD321" s="59"/>
      <c r="AE321" s="59"/>
      <c r="AF321" s="59"/>
      <c r="AG321" s="59"/>
      <c r="AH321" s="59"/>
      <c r="AI321" s="59"/>
      <c r="AJ321" s="59"/>
    </row>
    <row r="322" spans="1:36" ht="15.5" x14ac:dyDescent="0.35">
      <c r="A322" s="228" t="s">
        <v>134</v>
      </c>
      <c r="B322" s="69" t="s">
        <v>406</v>
      </c>
      <c r="C322" s="293" t="s">
        <v>93</v>
      </c>
      <c r="D322" s="280">
        <v>1389.4</v>
      </c>
      <c r="E322" s="64"/>
      <c r="F322" s="64"/>
      <c r="G322" s="64"/>
      <c r="H322" s="65"/>
      <c r="I322" s="65"/>
      <c r="J322" s="65"/>
      <c r="K322" s="65"/>
      <c r="L322" s="66"/>
      <c r="M322" s="48">
        <f t="shared" si="20"/>
        <v>0</v>
      </c>
      <c r="N322" s="67">
        <f t="shared" si="33"/>
        <v>0</v>
      </c>
      <c r="O322" s="50">
        <f t="shared" si="22"/>
        <v>0</v>
      </c>
      <c r="P322" s="51">
        <f t="shared" si="41"/>
        <v>0</v>
      </c>
      <c r="Q322" s="59"/>
      <c r="R322" s="53"/>
      <c r="S322" s="53"/>
      <c r="T322" s="59"/>
      <c r="U322" s="59"/>
      <c r="V322" s="59"/>
      <c r="W322" s="59"/>
      <c r="X322" s="59"/>
      <c r="Y322" s="59"/>
      <c r="Z322" s="59"/>
      <c r="AA322" s="59"/>
      <c r="AB322" s="59"/>
      <c r="AC322" s="59"/>
      <c r="AD322" s="59"/>
      <c r="AE322" s="59"/>
      <c r="AF322" s="59"/>
      <c r="AG322" s="59"/>
      <c r="AH322" s="59"/>
      <c r="AI322" s="59"/>
      <c r="AJ322" s="59"/>
    </row>
    <row r="323" spans="1:36" ht="15.5" x14ac:dyDescent="0.35">
      <c r="A323" s="228" t="s">
        <v>156</v>
      </c>
      <c r="B323" s="173" t="s">
        <v>254</v>
      </c>
      <c r="C323" s="274" t="s">
        <v>246</v>
      </c>
      <c r="D323" s="280">
        <v>12</v>
      </c>
      <c r="E323" s="64"/>
      <c r="F323" s="64"/>
      <c r="G323" s="64"/>
      <c r="H323" s="65"/>
      <c r="I323" s="65"/>
      <c r="J323" s="65"/>
      <c r="K323" s="65"/>
      <c r="L323" s="66"/>
      <c r="M323" s="48">
        <f t="shared" si="20"/>
        <v>0</v>
      </c>
      <c r="N323" s="67">
        <f t="shared" si="33"/>
        <v>0</v>
      </c>
      <c r="O323" s="50">
        <f t="shared" si="22"/>
        <v>0</v>
      </c>
      <c r="P323" s="51">
        <f t="shared" si="41"/>
        <v>0</v>
      </c>
      <c r="Q323" s="59"/>
      <c r="R323" s="53"/>
      <c r="S323" s="53"/>
      <c r="T323" s="59"/>
      <c r="U323" s="59"/>
      <c r="V323" s="59"/>
      <c r="W323" s="59"/>
      <c r="X323" s="59"/>
      <c r="Y323" s="59"/>
      <c r="Z323" s="59"/>
      <c r="AA323" s="59"/>
      <c r="AB323" s="59"/>
      <c r="AC323" s="59"/>
      <c r="AD323" s="59"/>
      <c r="AE323" s="59"/>
      <c r="AF323" s="59"/>
      <c r="AG323" s="59"/>
      <c r="AH323" s="59"/>
      <c r="AI323" s="59"/>
      <c r="AJ323" s="59"/>
    </row>
    <row r="324" spans="1:36" ht="15.5" x14ac:dyDescent="0.35">
      <c r="A324" s="228" t="s">
        <v>158</v>
      </c>
      <c r="B324" s="173" t="s">
        <v>267</v>
      </c>
      <c r="C324" s="274" t="s">
        <v>246</v>
      </c>
      <c r="D324" s="280">
        <v>547</v>
      </c>
      <c r="E324" s="64"/>
      <c r="F324" s="64"/>
      <c r="G324" s="64"/>
      <c r="H324" s="65"/>
      <c r="I324" s="65"/>
      <c r="J324" s="65"/>
      <c r="K324" s="65"/>
      <c r="L324" s="66"/>
      <c r="M324" s="48">
        <f t="shared" si="20"/>
        <v>0</v>
      </c>
      <c r="N324" s="67">
        <f t="shared" si="33"/>
        <v>0</v>
      </c>
      <c r="O324" s="50">
        <f t="shared" si="22"/>
        <v>0</v>
      </c>
      <c r="P324" s="51">
        <f t="shared" si="41"/>
        <v>0</v>
      </c>
      <c r="Q324" s="59"/>
      <c r="R324" s="53"/>
      <c r="S324" s="53"/>
      <c r="T324" s="59"/>
      <c r="U324" s="59"/>
      <c r="V324" s="59"/>
      <c r="W324" s="59"/>
      <c r="X324" s="59"/>
      <c r="Y324" s="59"/>
      <c r="Z324" s="59"/>
      <c r="AA324" s="59"/>
      <c r="AB324" s="59"/>
      <c r="AC324" s="59"/>
      <c r="AD324" s="59"/>
      <c r="AE324" s="59"/>
      <c r="AF324" s="59"/>
      <c r="AG324" s="59"/>
      <c r="AH324" s="59"/>
      <c r="AI324" s="59"/>
      <c r="AJ324" s="59"/>
    </row>
    <row r="325" spans="1:36" ht="15.5" x14ac:dyDescent="0.35">
      <c r="A325" s="228" t="s">
        <v>160</v>
      </c>
      <c r="B325" s="69" t="s">
        <v>407</v>
      </c>
      <c r="C325" s="293" t="s">
        <v>246</v>
      </c>
      <c r="D325" s="280">
        <v>14</v>
      </c>
      <c r="E325" s="64"/>
      <c r="F325" s="64"/>
      <c r="G325" s="64"/>
      <c r="H325" s="65"/>
      <c r="I325" s="65"/>
      <c r="J325" s="65"/>
      <c r="K325" s="65"/>
      <c r="L325" s="66"/>
      <c r="M325" s="48">
        <f t="shared" si="20"/>
        <v>0</v>
      </c>
      <c r="N325" s="67">
        <f t="shared" si="33"/>
        <v>0</v>
      </c>
      <c r="O325" s="50">
        <f t="shared" si="22"/>
        <v>0</v>
      </c>
      <c r="P325" s="51">
        <f t="shared" si="41"/>
        <v>0</v>
      </c>
      <c r="Q325" s="59"/>
      <c r="R325" s="53"/>
      <c r="S325" s="53"/>
      <c r="T325" s="59"/>
      <c r="U325" s="59"/>
      <c r="V325" s="59"/>
      <c r="W325" s="59"/>
      <c r="X325" s="59"/>
      <c r="Y325" s="59"/>
      <c r="Z325" s="59"/>
      <c r="AA325" s="59"/>
      <c r="AB325" s="59"/>
      <c r="AC325" s="59"/>
      <c r="AD325" s="59"/>
      <c r="AE325" s="59"/>
      <c r="AF325" s="59"/>
      <c r="AG325" s="59"/>
      <c r="AH325" s="59"/>
      <c r="AI325" s="59"/>
      <c r="AJ325" s="59"/>
    </row>
    <row r="326" spans="1:36" ht="15.5" x14ac:dyDescent="0.35">
      <c r="A326" s="228" t="s">
        <v>162</v>
      </c>
      <c r="B326" s="69" t="s">
        <v>408</v>
      </c>
      <c r="C326" s="293" t="s">
        <v>246</v>
      </c>
      <c r="D326" s="280">
        <v>14</v>
      </c>
      <c r="E326" s="64"/>
      <c r="F326" s="64"/>
      <c r="G326" s="64"/>
      <c r="H326" s="65"/>
      <c r="I326" s="65"/>
      <c r="J326" s="65"/>
      <c r="K326" s="65"/>
      <c r="L326" s="66"/>
      <c r="M326" s="48">
        <f t="shared" si="20"/>
        <v>0</v>
      </c>
      <c r="N326" s="67">
        <f t="shared" si="33"/>
        <v>0</v>
      </c>
      <c r="O326" s="50">
        <f t="shared" si="22"/>
        <v>0</v>
      </c>
      <c r="P326" s="51">
        <f t="shared" si="41"/>
        <v>0</v>
      </c>
      <c r="Q326" s="59"/>
      <c r="R326" s="53"/>
      <c r="S326" s="53"/>
      <c r="T326" s="59"/>
      <c r="U326" s="59"/>
      <c r="V326" s="59"/>
      <c r="W326" s="59"/>
      <c r="X326" s="59"/>
      <c r="Y326" s="59"/>
      <c r="Z326" s="59"/>
      <c r="AA326" s="59"/>
      <c r="AB326" s="59"/>
      <c r="AC326" s="59"/>
      <c r="AD326" s="59"/>
      <c r="AE326" s="59"/>
      <c r="AF326" s="59"/>
      <c r="AG326" s="59"/>
      <c r="AH326" s="59"/>
      <c r="AI326" s="59"/>
      <c r="AJ326" s="59"/>
    </row>
    <row r="327" spans="1:36" ht="15.5" x14ac:dyDescent="0.35">
      <c r="A327" s="228" t="s">
        <v>268</v>
      </c>
      <c r="B327" s="69" t="s">
        <v>255</v>
      </c>
      <c r="C327" s="293" t="s">
        <v>246</v>
      </c>
      <c r="D327" s="280">
        <v>1069</v>
      </c>
      <c r="E327" s="64"/>
      <c r="F327" s="64"/>
      <c r="G327" s="64"/>
      <c r="H327" s="65"/>
      <c r="I327" s="65"/>
      <c r="J327" s="65"/>
      <c r="K327" s="65"/>
      <c r="L327" s="66"/>
      <c r="M327" s="48">
        <f t="shared" si="20"/>
        <v>0</v>
      </c>
      <c r="N327" s="67">
        <f t="shared" si="33"/>
        <v>0</v>
      </c>
      <c r="O327" s="50">
        <f t="shared" si="22"/>
        <v>0</v>
      </c>
      <c r="P327" s="51">
        <f t="shared" si="41"/>
        <v>0</v>
      </c>
      <c r="Q327" s="59"/>
      <c r="R327" s="53"/>
      <c r="S327" s="53"/>
      <c r="T327" s="59"/>
      <c r="U327" s="59"/>
      <c r="V327" s="59"/>
      <c r="W327" s="59"/>
      <c r="X327" s="59"/>
      <c r="Y327" s="59"/>
      <c r="Z327" s="59"/>
      <c r="AA327" s="59"/>
      <c r="AB327" s="59"/>
      <c r="AC327" s="59"/>
      <c r="AD327" s="59"/>
      <c r="AE327" s="59"/>
      <c r="AF327" s="59"/>
      <c r="AG327" s="59"/>
      <c r="AH327" s="59"/>
      <c r="AI327" s="59"/>
      <c r="AJ327" s="59"/>
    </row>
    <row r="328" spans="1:36" ht="15.5" x14ac:dyDescent="0.35">
      <c r="A328" s="228" t="s">
        <v>270</v>
      </c>
      <c r="B328" s="69" t="s">
        <v>409</v>
      </c>
      <c r="C328" s="293" t="s">
        <v>246</v>
      </c>
      <c r="D328" s="280">
        <v>12</v>
      </c>
      <c r="E328" s="64"/>
      <c r="F328" s="64"/>
      <c r="G328" s="64"/>
      <c r="H328" s="65"/>
      <c r="I328" s="65"/>
      <c r="J328" s="65"/>
      <c r="K328" s="65"/>
      <c r="L328" s="66"/>
      <c r="M328" s="48">
        <f t="shared" si="20"/>
        <v>0</v>
      </c>
      <c r="N328" s="67">
        <f t="shared" si="33"/>
        <v>0</v>
      </c>
      <c r="O328" s="50">
        <f t="shared" si="22"/>
        <v>0</v>
      </c>
      <c r="P328" s="51">
        <f t="shared" si="41"/>
        <v>0</v>
      </c>
      <c r="Q328" s="59"/>
      <c r="R328" s="53"/>
      <c r="S328" s="53"/>
      <c r="T328" s="59"/>
      <c r="U328" s="59"/>
      <c r="V328" s="59"/>
      <c r="W328" s="59"/>
      <c r="X328" s="59"/>
      <c r="Y328" s="59"/>
      <c r="Z328" s="59"/>
      <c r="AA328" s="59"/>
      <c r="AB328" s="59"/>
      <c r="AC328" s="59"/>
      <c r="AD328" s="59"/>
      <c r="AE328" s="59"/>
      <c r="AF328" s="59"/>
      <c r="AG328" s="59"/>
      <c r="AH328" s="59"/>
      <c r="AI328" s="59"/>
      <c r="AJ328" s="59"/>
    </row>
    <row r="329" spans="1:36" ht="15.5" x14ac:dyDescent="0.35">
      <c r="A329" s="228" t="s">
        <v>272</v>
      </c>
      <c r="B329" s="69" t="s">
        <v>410</v>
      </c>
      <c r="C329" s="293" t="s">
        <v>246</v>
      </c>
      <c r="D329" s="280">
        <v>12</v>
      </c>
      <c r="E329" s="64"/>
      <c r="F329" s="64"/>
      <c r="G329" s="64"/>
      <c r="H329" s="65"/>
      <c r="I329" s="65"/>
      <c r="J329" s="65"/>
      <c r="K329" s="65"/>
      <c r="L329" s="66"/>
      <c r="M329" s="48">
        <f t="shared" si="20"/>
        <v>0</v>
      </c>
      <c r="N329" s="67">
        <f t="shared" si="33"/>
        <v>0</v>
      </c>
      <c r="O329" s="50">
        <f t="shared" si="22"/>
        <v>0</v>
      </c>
      <c r="P329" s="51">
        <f t="shared" si="41"/>
        <v>0</v>
      </c>
      <c r="Q329" s="59"/>
      <c r="R329" s="53"/>
      <c r="S329" s="53"/>
      <c r="T329" s="59"/>
      <c r="U329" s="59"/>
      <c r="V329" s="59"/>
      <c r="W329" s="59"/>
      <c r="X329" s="59"/>
      <c r="Y329" s="59"/>
      <c r="Z329" s="59"/>
      <c r="AA329" s="59"/>
      <c r="AB329" s="59"/>
      <c r="AC329" s="59"/>
      <c r="AD329" s="59"/>
      <c r="AE329" s="59"/>
      <c r="AF329" s="59"/>
      <c r="AG329" s="59"/>
      <c r="AH329" s="59"/>
      <c r="AI329" s="59"/>
      <c r="AJ329" s="59"/>
    </row>
    <row r="330" spans="1:36" ht="15.5" x14ac:dyDescent="0.35">
      <c r="A330" s="228" t="s">
        <v>274</v>
      </c>
      <c r="B330" s="173" t="s">
        <v>263</v>
      </c>
      <c r="C330" s="274" t="s">
        <v>246</v>
      </c>
      <c r="D330" s="280">
        <v>24</v>
      </c>
      <c r="E330" s="64"/>
      <c r="F330" s="64"/>
      <c r="G330" s="64"/>
      <c r="H330" s="65"/>
      <c r="I330" s="65"/>
      <c r="J330" s="65"/>
      <c r="K330" s="65"/>
      <c r="L330" s="66"/>
      <c r="M330" s="48">
        <f t="shared" si="20"/>
        <v>0</v>
      </c>
      <c r="N330" s="67">
        <f t="shared" si="33"/>
        <v>0</v>
      </c>
      <c r="O330" s="50">
        <f t="shared" si="22"/>
        <v>0</v>
      </c>
      <c r="P330" s="51">
        <f t="shared" si="41"/>
        <v>0</v>
      </c>
      <c r="Q330" s="59"/>
      <c r="R330" s="53"/>
      <c r="S330" s="53"/>
      <c r="T330" s="59"/>
      <c r="U330" s="59"/>
      <c r="V330" s="59"/>
      <c r="W330" s="59"/>
      <c r="X330" s="59"/>
      <c r="Y330" s="59"/>
      <c r="Z330" s="59"/>
      <c r="AA330" s="59"/>
      <c r="AB330" s="59"/>
      <c r="AC330" s="59"/>
      <c r="AD330" s="59"/>
      <c r="AE330" s="59"/>
      <c r="AF330" s="59"/>
      <c r="AG330" s="59"/>
      <c r="AH330" s="59"/>
      <c r="AI330" s="59"/>
      <c r="AJ330" s="59"/>
    </row>
    <row r="331" spans="1:36" ht="15.5" x14ac:dyDescent="0.35">
      <c r="A331" s="228" t="s">
        <v>276</v>
      </c>
      <c r="B331" s="173" t="s">
        <v>269</v>
      </c>
      <c r="C331" s="274" t="s">
        <v>246</v>
      </c>
      <c r="D331" s="280">
        <v>24</v>
      </c>
      <c r="E331" s="64"/>
      <c r="F331" s="64"/>
      <c r="G331" s="64"/>
      <c r="H331" s="65"/>
      <c r="I331" s="65"/>
      <c r="J331" s="65"/>
      <c r="K331" s="65"/>
      <c r="L331" s="66"/>
      <c r="M331" s="48">
        <f t="shared" si="20"/>
        <v>0</v>
      </c>
      <c r="N331" s="67">
        <f t="shared" si="33"/>
        <v>0</v>
      </c>
      <c r="O331" s="50">
        <f t="shared" si="22"/>
        <v>0</v>
      </c>
      <c r="P331" s="51">
        <f t="shared" si="41"/>
        <v>0</v>
      </c>
      <c r="Q331" s="59"/>
      <c r="R331" s="53"/>
      <c r="S331" s="53"/>
      <c r="T331" s="59"/>
      <c r="U331" s="59"/>
      <c r="V331" s="59"/>
      <c r="W331" s="59"/>
      <c r="X331" s="59"/>
      <c r="Y331" s="59"/>
      <c r="Z331" s="59"/>
      <c r="AA331" s="59"/>
      <c r="AB331" s="59"/>
      <c r="AC331" s="59"/>
      <c r="AD331" s="59"/>
      <c r="AE331" s="59"/>
      <c r="AF331" s="59"/>
      <c r="AG331" s="59"/>
      <c r="AH331" s="59"/>
      <c r="AI331" s="59"/>
      <c r="AJ331" s="59"/>
    </row>
    <row r="332" spans="1:36" ht="15.5" x14ac:dyDescent="0.35">
      <c r="A332" s="228" t="s">
        <v>278</v>
      </c>
      <c r="B332" s="173" t="s">
        <v>252</v>
      </c>
      <c r="C332" s="274" t="s">
        <v>93</v>
      </c>
      <c r="D332" s="280">
        <v>265.7</v>
      </c>
      <c r="E332" s="64"/>
      <c r="F332" s="64"/>
      <c r="G332" s="64"/>
      <c r="H332" s="65"/>
      <c r="I332" s="65"/>
      <c r="J332" s="65"/>
      <c r="K332" s="65"/>
      <c r="L332" s="66"/>
      <c r="M332" s="48">
        <f t="shared" si="20"/>
        <v>0</v>
      </c>
      <c r="N332" s="67">
        <f t="shared" si="33"/>
        <v>0</v>
      </c>
      <c r="O332" s="50">
        <f t="shared" si="22"/>
        <v>0</v>
      </c>
      <c r="P332" s="51">
        <f t="shared" si="41"/>
        <v>0</v>
      </c>
      <c r="Q332" s="59"/>
      <c r="R332" s="53"/>
      <c r="S332" s="53"/>
      <c r="T332" s="59"/>
      <c r="U332" s="59"/>
      <c r="V332" s="59"/>
      <c r="W332" s="59"/>
      <c r="X332" s="59"/>
      <c r="Y332" s="59"/>
      <c r="Z332" s="59"/>
      <c r="AA332" s="59"/>
      <c r="AB332" s="59"/>
      <c r="AC332" s="59"/>
      <c r="AD332" s="59"/>
      <c r="AE332" s="59"/>
      <c r="AF332" s="59"/>
      <c r="AG332" s="59"/>
      <c r="AH332" s="59"/>
      <c r="AI332" s="59"/>
      <c r="AJ332" s="59"/>
    </row>
    <row r="333" spans="1:36" ht="15.5" x14ac:dyDescent="0.35">
      <c r="A333" s="228" t="s">
        <v>280</v>
      </c>
      <c r="B333" s="173" t="s">
        <v>271</v>
      </c>
      <c r="C333" s="274" t="s">
        <v>93</v>
      </c>
      <c r="D333" s="280">
        <v>293.8</v>
      </c>
      <c r="E333" s="64"/>
      <c r="F333" s="64"/>
      <c r="G333" s="64"/>
      <c r="H333" s="65"/>
      <c r="I333" s="65"/>
      <c r="J333" s="65"/>
      <c r="K333" s="65"/>
      <c r="L333" s="66"/>
      <c r="M333" s="48">
        <f t="shared" si="20"/>
        <v>0</v>
      </c>
      <c r="N333" s="67">
        <f t="shared" si="33"/>
        <v>0</v>
      </c>
      <c r="O333" s="50">
        <f t="shared" si="22"/>
        <v>0</v>
      </c>
      <c r="P333" s="51">
        <f t="shared" si="41"/>
        <v>0</v>
      </c>
      <c r="Q333" s="59"/>
      <c r="R333" s="53"/>
      <c r="S333" s="53"/>
      <c r="T333" s="59"/>
      <c r="U333" s="59"/>
      <c r="V333" s="59"/>
      <c r="W333" s="59"/>
      <c r="X333" s="59"/>
      <c r="Y333" s="59"/>
      <c r="Z333" s="59"/>
      <c r="AA333" s="59"/>
      <c r="AB333" s="59"/>
      <c r="AC333" s="59"/>
      <c r="AD333" s="59"/>
      <c r="AE333" s="59"/>
      <c r="AF333" s="59"/>
      <c r="AG333" s="59"/>
      <c r="AH333" s="59"/>
      <c r="AI333" s="59"/>
      <c r="AJ333" s="59"/>
    </row>
    <row r="334" spans="1:36" ht="15.5" x14ac:dyDescent="0.35">
      <c r="A334" s="228" t="s">
        <v>282</v>
      </c>
      <c r="B334" s="173" t="s">
        <v>256</v>
      </c>
      <c r="C334" s="274" t="s">
        <v>246</v>
      </c>
      <c r="D334" s="280">
        <v>24</v>
      </c>
      <c r="E334" s="64"/>
      <c r="F334" s="64"/>
      <c r="G334" s="64"/>
      <c r="H334" s="65"/>
      <c r="I334" s="65"/>
      <c r="J334" s="65"/>
      <c r="K334" s="65"/>
      <c r="L334" s="66"/>
      <c r="M334" s="48">
        <f t="shared" si="20"/>
        <v>0</v>
      </c>
      <c r="N334" s="67">
        <f t="shared" si="33"/>
        <v>0</v>
      </c>
      <c r="O334" s="50">
        <f t="shared" si="22"/>
        <v>0</v>
      </c>
      <c r="P334" s="51">
        <f t="shared" si="41"/>
        <v>0</v>
      </c>
      <c r="Q334" s="59"/>
      <c r="R334" s="53"/>
      <c r="S334" s="53"/>
      <c r="T334" s="59"/>
      <c r="U334" s="59"/>
      <c r="V334" s="59"/>
      <c r="W334" s="59"/>
      <c r="X334" s="59"/>
      <c r="Y334" s="59"/>
      <c r="Z334" s="59"/>
      <c r="AA334" s="59"/>
      <c r="AB334" s="59"/>
      <c r="AC334" s="59"/>
      <c r="AD334" s="59"/>
      <c r="AE334" s="59"/>
      <c r="AF334" s="59"/>
      <c r="AG334" s="59"/>
      <c r="AH334" s="59"/>
      <c r="AI334" s="59"/>
      <c r="AJ334" s="59"/>
    </row>
    <row r="335" spans="1:36" ht="15.5" x14ac:dyDescent="0.35">
      <c r="A335" s="228" t="s">
        <v>284</v>
      </c>
      <c r="B335" s="173" t="s">
        <v>411</v>
      </c>
      <c r="C335" s="274" t="s">
        <v>246</v>
      </c>
      <c r="D335" s="280">
        <v>24</v>
      </c>
      <c r="E335" s="64"/>
      <c r="F335" s="64"/>
      <c r="G335" s="64"/>
      <c r="H335" s="65"/>
      <c r="I335" s="65"/>
      <c r="J335" s="65"/>
      <c r="K335" s="65"/>
      <c r="L335" s="66"/>
      <c r="M335" s="48">
        <f t="shared" si="20"/>
        <v>0</v>
      </c>
      <c r="N335" s="67">
        <f t="shared" si="33"/>
        <v>0</v>
      </c>
      <c r="O335" s="50">
        <f t="shared" si="22"/>
        <v>0</v>
      </c>
      <c r="P335" s="51">
        <f t="shared" si="41"/>
        <v>0</v>
      </c>
      <c r="Q335" s="59"/>
      <c r="R335" s="53"/>
      <c r="S335" s="53"/>
      <c r="T335" s="59"/>
      <c r="U335" s="59"/>
      <c r="V335" s="59"/>
      <c r="W335" s="59"/>
      <c r="X335" s="59"/>
      <c r="Y335" s="59"/>
      <c r="Z335" s="59"/>
      <c r="AA335" s="59"/>
      <c r="AB335" s="59"/>
      <c r="AC335" s="59"/>
      <c r="AD335" s="59"/>
      <c r="AE335" s="59"/>
      <c r="AF335" s="59"/>
      <c r="AG335" s="59"/>
      <c r="AH335" s="59"/>
      <c r="AI335" s="59"/>
      <c r="AJ335" s="59"/>
    </row>
    <row r="336" spans="1:36" ht="15.5" x14ac:dyDescent="0.35">
      <c r="A336" s="228" t="s">
        <v>286</v>
      </c>
      <c r="B336" s="173" t="s">
        <v>412</v>
      </c>
      <c r="C336" s="274" t="s">
        <v>246</v>
      </c>
      <c r="D336" s="267">
        <v>24</v>
      </c>
      <c r="E336" s="64"/>
      <c r="F336" s="64"/>
      <c r="G336" s="64"/>
      <c r="H336" s="65"/>
      <c r="I336" s="65"/>
      <c r="J336" s="65"/>
      <c r="K336" s="65"/>
      <c r="L336" s="66"/>
      <c r="M336" s="48">
        <f t="shared" si="20"/>
        <v>0</v>
      </c>
      <c r="N336" s="67">
        <f t="shared" si="33"/>
        <v>0</v>
      </c>
      <c r="O336" s="50">
        <f t="shared" si="22"/>
        <v>0</v>
      </c>
      <c r="P336" s="51">
        <f t="shared" si="41"/>
        <v>0</v>
      </c>
      <c r="Q336" s="59"/>
      <c r="R336" s="53"/>
      <c r="S336" s="53"/>
      <c r="T336" s="59"/>
      <c r="U336" s="59"/>
      <c r="V336" s="59"/>
      <c r="W336" s="59"/>
      <c r="X336" s="59"/>
      <c r="Y336" s="59"/>
      <c r="Z336" s="59"/>
      <c r="AA336" s="59"/>
      <c r="AB336" s="59"/>
      <c r="AC336" s="59"/>
      <c r="AD336" s="59"/>
      <c r="AE336" s="59"/>
      <c r="AF336" s="59"/>
      <c r="AG336" s="59"/>
      <c r="AH336" s="59"/>
      <c r="AI336" s="59"/>
      <c r="AJ336" s="59"/>
    </row>
    <row r="337" spans="1:36" ht="15.5" x14ac:dyDescent="0.35">
      <c r="A337" s="228" t="s">
        <v>288</v>
      </c>
      <c r="B337" s="173" t="s">
        <v>413</v>
      </c>
      <c r="C337" s="274" t="s">
        <v>246</v>
      </c>
      <c r="D337" s="267">
        <v>12</v>
      </c>
      <c r="E337" s="64"/>
      <c r="F337" s="64"/>
      <c r="G337" s="64"/>
      <c r="H337" s="65"/>
      <c r="I337" s="65"/>
      <c r="J337" s="65"/>
      <c r="K337" s="65"/>
      <c r="L337" s="66"/>
      <c r="M337" s="48">
        <f t="shared" si="20"/>
        <v>0</v>
      </c>
      <c r="N337" s="67">
        <f t="shared" si="33"/>
        <v>0</v>
      </c>
      <c r="O337" s="50">
        <f t="shared" si="22"/>
        <v>0</v>
      </c>
      <c r="P337" s="51">
        <f t="shared" si="41"/>
        <v>0</v>
      </c>
      <c r="Q337" s="59"/>
      <c r="R337" s="53"/>
      <c r="S337" s="53"/>
      <c r="T337" s="59"/>
      <c r="U337" s="59"/>
      <c r="V337" s="59"/>
      <c r="W337" s="59"/>
      <c r="X337" s="59"/>
      <c r="Y337" s="59"/>
      <c r="Z337" s="59"/>
      <c r="AA337" s="59"/>
      <c r="AB337" s="59"/>
      <c r="AC337" s="59"/>
      <c r="AD337" s="59"/>
      <c r="AE337" s="59"/>
      <c r="AF337" s="59"/>
      <c r="AG337" s="59"/>
      <c r="AH337" s="59"/>
      <c r="AI337" s="59"/>
      <c r="AJ337" s="59"/>
    </row>
    <row r="338" spans="1:36" ht="15.5" x14ac:dyDescent="0.35">
      <c r="A338" s="228" t="s">
        <v>290</v>
      </c>
      <c r="B338" s="173" t="s">
        <v>414</v>
      </c>
      <c r="C338" s="274" t="s">
        <v>246</v>
      </c>
      <c r="D338" s="267">
        <v>37</v>
      </c>
      <c r="E338" s="64"/>
      <c r="F338" s="64"/>
      <c r="G338" s="64"/>
      <c r="H338" s="65"/>
      <c r="I338" s="65"/>
      <c r="J338" s="65"/>
      <c r="K338" s="65"/>
      <c r="L338" s="66"/>
      <c r="M338" s="48">
        <f t="shared" si="20"/>
        <v>0</v>
      </c>
      <c r="N338" s="67">
        <f t="shared" si="33"/>
        <v>0</v>
      </c>
      <c r="O338" s="50">
        <f t="shared" si="22"/>
        <v>0</v>
      </c>
      <c r="P338" s="51">
        <f t="shared" si="41"/>
        <v>0</v>
      </c>
      <c r="Q338" s="59"/>
      <c r="R338" s="53"/>
      <c r="S338" s="53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</row>
    <row r="339" spans="1:36" ht="15.5" x14ac:dyDescent="0.35">
      <c r="A339" s="228" t="s">
        <v>292</v>
      </c>
      <c r="B339" s="173" t="s">
        <v>415</v>
      </c>
      <c r="C339" s="274" t="s">
        <v>93</v>
      </c>
      <c r="D339" s="267">
        <v>6600</v>
      </c>
      <c r="E339" s="64"/>
      <c r="F339" s="64"/>
      <c r="G339" s="64"/>
      <c r="H339" s="65"/>
      <c r="I339" s="65"/>
      <c r="J339" s="65"/>
      <c r="K339" s="65"/>
      <c r="L339" s="66"/>
      <c r="M339" s="48">
        <f t="shared" si="20"/>
        <v>0</v>
      </c>
      <c r="N339" s="67">
        <f t="shared" si="33"/>
        <v>0</v>
      </c>
      <c r="O339" s="50">
        <f t="shared" si="22"/>
        <v>0</v>
      </c>
      <c r="P339" s="51">
        <f t="shared" si="41"/>
        <v>0</v>
      </c>
      <c r="Q339" s="59"/>
      <c r="R339" s="53"/>
      <c r="S339" s="53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</row>
    <row r="340" spans="1:36" ht="15.5" x14ac:dyDescent="0.35">
      <c r="A340" s="228" t="s">
        <v>294</v>
      </c>
      <c r="B340" s="173" t="s">
        <v>416</v>
      </c>
      <c r="C340" s="274" t="s">
        <v>246</v>
      </c>
      <c r="D340" s="267">
        <v>56</v>
      </c>
      <c r="E340" s="64"/>
      <c r="F340" s="64"/>
      <c r="G340" s="64"/>
      <c r="H340" s="65"/>
      <c r="I340" s="65"/>
      <c r="J340" s="65"/>
      <c r="K340" s="65"/>
      <c r="L340" s="66"/>
      <c r="M340" s="48">
        <f t="shared" si="20"/>
        <v>0</v>
      </c>
      <c r="N340" s="67">
        <f t="shared" si="33"/>
        <v>0</v>
      </c>
      <c r="O340" s="50">
        <f t="shared" si="22"/>
        <v>0</v>
      </c>
      <c r="P340" s="51">
        <f t="shared" si="41"/>
        <v>0</v>
      </c>
      <c r="Q340" s="59"/>
      <c r="R340" s="53"/>
      <c r="S340" s="53"/>
      <c r="T340" s="59"/>
      <c r="U340" s="59"/>
      <c r="V340" s="59"/>
      <c r="W340" s="59"/>
      <c r="X340" s="59"/>
      <c r="Y340" s="59"/>
      <c r="Z340" s="59"/>
      <c r="AA340" s="59"/>
      <c r="AB340" s="59"/>
      <c r="AC340" s="59"/>
      <c r="AD340" s="59"/>
      <c r="AE340" s="59"/>
      <c r="AF340" s="59"/>
      <c r="AG340" s="59"/>
      <c r="AH340" s="59"/>
      <c r="AI340" s="59"/>
      <c r="AJ340" s="59"/>
    </row>
    <row r="341" spans="1:36" ht="26" x14ac:dyDescent="0.35">
      <c r="A341" s="228" t="s">
        <v>296</v>
      </c>
      <c r="B341" s="216" t="s">
        <v>417</v>
      </c>
      <c r="C341" s="294" t="s">
        <v>93</v>
      </c>
      <c r="D341" s="295">
        <v>14772</v>
      </c>
      <c r="E341" s="112"/>
      <c r="F341" s="112"/>
      <c r="G341" s="64"/>
      <c r="H341" s="65"/>
      <c r="I341" s="65"/>
      <c r="J341" s="65"/>
      <c r="K341" s="65"/>
      <c r="L341" s="66"/>
      <c r="M341" s="48">
        <f t="shared" si="20"/>
        <v>0</v>
      </c>
      <c r="N341" s="67">
        <f t="shared" si="33"/>
        <v>0</v>
      </c>
      <c r="O341" s="50">
        <f t="shared" si="22"/>
        <v>0</v>
      </c>
      <c r="P341" s="51">
        <f t="shared" si="41"/>
        <v>0</v>
      </c>
      <c r="Q341" s="59"/>
      <c r="R341" s="53"/>
      <c r="S341" s="53"/>
      <c r="T341" s="59"/>
      <c r="U341" s="59"/>
      <c r="V341" s="59"/>
      <c r="W341" s="59"/>
      <c r="X341" s="59"/>
      <c r="Y341" s="59"/>
      <c r="Z341" s="59"/>
      <c r="AA341" s="59"/>
      <c r="AB341" s="59"/>
      <c r="AC341" s="59"/>
      <c r="AD341" s="59"/>
      <c r="AE341" s="59"/>
      <c r="AF341" s="59"/>
      <c r="AG341" s="59"/>
      <c r="AH341" s="59"/>
      <c r="AI341" s="59"/>
      <c r="AJ341" s="59"/>
    </row>
    <row r="342" spans="1:36" ht="15.5" x14ac:dyDescent="0.35">
      <c r="A342" s="296" t="s">
        <v>418</v>
      </c>
      <c r="B342" s="297" t="s">
        <v>419</v>
      </c>
      <c r="C342" s="298" t="s">
        <v>28</v>
      </c>
      <c r="D342" s="299"/>
      <c r="E342" s="262"/>
      <c r="F342" s="262"/>
      <c r="G342" s="262"/>
      <c r="H342" s="263"/>
      <c r="I342" s="263"/>
      <c r="J342" s="263"/>
      <c r="K342" s="263"/>
      <c r="L342" s="263"/>
      <c r="M342" s="48">
        <f t="shared" si="20"/>
        <v>0</v>
      </c>
      <c r="N342" s="67">
        <f t="shared" si="33"/>
        <v>0</v>
      </c>
      <c r="O342" s="50">
        <f t="shared" si="22"/>
        <v>0</v>
      </c>
      <c r="P342" s="51"/>
      <c r="Q342" s="59"/>
      <c r="R342" s="53"/>
      <c r="S342" s="53"/>
      <c r="T342" s="59"/>
      <c r="U342" s="59"/>
      <c r="V342" s="59"/>
      <c r="W342" s="59"/>
      <c r="X342" s="59"/>
      <c r="Y342" s="59"/>
      <c r="Z342" s="59"/>
      <c r="AA342" s="59"/>
      <c r="AB342" s="59"/>
      <c r="AC342" s="59"/>
      <c r="AD342" s="59"/>
      <c r="AE342" s="59"/>
      <c r="AF342" s="59"/>
      <c r="AG342" s="59"/>
      <c r="AH342" s="59"/>
      <c r="AI342" s="59"/>
      <c r="AJ342" s="59"/>
    </row>
    <row r="343" spans="1:36" ht="26" x14ac:dyDescent="0.35">
      <c r="A343" s="236" t="s">
        <v>15</v>
      </c>
      <c r="B343" s="213" t="s">
        <v>420</v>
      </c>
      <c r="C343" s="273" t="s">
        <v>246</v>
      </c>
      <c r="D343" s="266">
        <v>1</v>
      </c>
      <c r="E343" s="110"/>
      <c r="F343" s="110"/>
      <c r="G343" s="64"/>
      <c r="H343" s="65"/>
      <c r="I343" s="65"/>
      <c r="J343" s="65"/>
      <c r="K343" s="65"/>
      <c r="L343" s="66"/>
      <c r="M343" s="48">
        <f t="shared" si="20"/>
        <v>0</v>
      </c>
      <c r="N343" s="67">
        <f t="shared" si="33"/>
        <v>0</v>
      </c>
      <c r="O343" s="50">
        <f t="shared" si="22"/>
        <v>0</v>
      </c>
      <c r="P343" s="51">
        <f t="shared" ref="P343:P365" si="42">TRUNC(K343,2)</f>
        <v>0</v>
      </c>
      <c r="Q343" s="59"/>
      <c r="R343" s="53"/>
      <c r="S343" s="53"/>
      <c r="T343" s="59"/>
      <c r="U343" s="59"/>
      <c r="V343" s="59"/>
      <c r="W343" s="59"/>
      <c r="X343" s="59"/>
      <c r="Y343" s="59"/>
      <c r="Z343" s="59"/>
      <c r="AA343" s="59"/>
      <c r="AB343" s="59"/>
      <c r="AC343" s="59"/>
      <c r="AD343" s="59"/>
      <c r="AE343" s="59"/>
      <c r="AF343" s="59"/>
      <c r="AG343" s="59"/>
      <c r="AH343" s="59"/>
      <c r="AI343" s="59"/>
      <c r="AJ343" s="59"/>
    </row>
    <row r="344" spans="1:36" ht="15.5" x14ac:dyDescent="0.35">
      <c r="A344" s="228" t="s">
        <v>18</v>
      </c>
      <c r="B344" s="173" t="s">
        <v>421</v>
      </c>
      <c r="C344" s="274" t="s">
        <v>86</v>
      </c>
      <c r="D344" s="267">
        <v>1</v>
      </c>
      <c r="E344" s="64"/>
      <c r="F344" s="64"/>
      <c r="G344" s="64"/>
      <c r="H344" s="65"/>
      <c r="I344" s="65"/>
      <c r="J344" s="65"/>
      <c r="K344" s="65"/>
      <c r="L344" s="66"/>
      <c r="M344" s="48">
        <f t="shared" si="20"/>
        <v>0</v>
      </c>
      <c r="N344" s="67">
        <f t="shared" si="33"/>
        <v>0</v>
      </c>
      <c r="O344" s="50">
        <f t="shared" si="22"/>
        <v>0</v>
      </c>
      <c r="P344" s="51">
        <f t="shared" si="42"/>
        <v>0</v>
      </c>
      <c r="Q344" s="59"/>
      <c r="R344" s="53">
        <f>K344</f>
        <v>0</v>
      </c>
      <c r="S344" s="53"/>
      <c r="T344" s="59"/>
      <c r="U344" s="59"/>
      <c r="V344" s="59"/>
      <c r="W344" s="59"/>
      <c r="X344" s="59"/>
      <c r="Y344" s="59"/>
      <c r="Z344" s="59"/>
      <c r="AA344" s="59"/>
      <c r="AB344" s="59"/>
      <c r="AC344" s="59"/>
      <c r="AD344" s="59"/>
      <c r="AE344" s="59"/>
      <c r="AF344" s="59"/>
      <c r="AG344" s="59"/>
      <c r="AH344" s="59"/>
      <c r="AI344" s="59"/>
      <c r="AJ344" s="59"/>
    </row>
    <row r="345" spans="1:36" ht="338.5" x14ac:dyDescent="0.35">
      <c r="A345" s="228" t="s">
        <v>20</v>
      </c>
      <c r="B345" s="173" t="s">
        <v>422</v>
      </c>
      <c r="C345" s="274" t="s">
        <v>86</v>
      </c>
      <c r="D345" s="300">
        <v>1</v>
      </c>
      <c r="E345" s="300"/>
      <c r="F345" s="300"/>
      <c r="G345" s="267"/>
      <c r="H345" s="280"/>
      <c r="I345" s="280"/>
      <c r="J345" s="280"/>
      <c r="K345" s="301"/>
      <c r="L345" s="302"/>
      <c r="M345" s="48">
        <f t="shared" si="20"/>
        <v>0</v>
      </c>
      <c r="N345" s="67">
        <f t="shared" si="33"/>
        <v>0</v>
      </c>
      <c r="O345" s="50">
        <f t="shared" si="22"/>
        <v>0</v>
      </c>
      <c r="P345" s="51">
        <f t="shared" si="42"/>
        <v>0</v>
      </c>
      <c r="Q345" s="59"/>
      <c r="R345" s="53"/>
      <c r="S345" s="53"/>
      <c r="T345" s="59"/>
      <c r="U345" s="59"/>
      <c r="V345" s="59"/>
      <c r="W345" s="59"/>
      <c r="X345" s="59"/>
      <c r="Y345" s="59"/>
      <c r="Z345" s="59"/>
      <c r="AA345" s="59"/>
      <c r="AB345" s="59"/>
      <c r="AC345" s="59"/>
      <c r="AD345" s="59"/>
      <c r="AE345" s="59"/>
      <c r="AF345" s="59"/>
      <c r="AG345" s="59"/>
      <c r="AH345" s="59"/>
      <c r="AI345" s="59"/>
      <c r="AJ345" s="59"/>
    </row>
    <row r="346" spans="1:36" ht="15.5" x14ac:dyDescent="0.35">
      <c r="A346" s="228" t="s">
        <v>22</v>
      </c>
      <c r="B346" s="173" t="s">
        <v>423</v>
      </c>
      <c r="C346" s="274" t="s">
        <v>246</v>
      </c>
      <c r="D346" s="267">
        <v>1</v>
      </c>
      <c r="E346" s="64"/>
      <c r="F346" s="64"/>
      <c r="G346" s="64"/>
      <c r="H346" s="65"/>
      <c r="I346" s="65"/>
      <c r="J346" s="65"/>
      <c r="K346" s="65"/>
      <c r="L346" s="66"/>
      <c r="M346" s="48">
        <f t="shared" si="20"/>
        <v>0</v>
      </c>
      <c r="N346" s="67">
        <f t="shared" si="33"/>
        <v>0</v>
      </c>
      <c r="O346" s="50">
        <f t="shared" si="22"/>
        <v>0</v>
      </c>
      <c r="P346" s="51">
        <f t="shared" si="42"/>
        <v>0</v>
      </c>
      <c r="Q346" s="59"/>
      <c r="R346" s="53"/>
      <c r="S346" s="53"/>
      <c r="T346" s="59"/>
      <c r="U346" s="59"/>
      <c r="V346" s="59"/>
      <c r="W346" s="59"/>
      <c r="X346" s="59"/>
      <c r="Y346" s="59"/>
      <c r="Z346" s="59"/>
      <c r="AA346" s="59"/>
      <c r="AB346" s="59"/>
      <c r="AC346" s="59"/>
      <c r="AD346" s="59"/>
      <c r="AE346" s="59"/>
      <c r="AF346" s="59"/>
      <c r="AG346" s="59"/>
      <c r="AH346" s="59"/>
      <c r="AI346" s="59"/>
      <c r="AJ346" s="59"/>
    </row>
    <row r="347" spans="1:36" ht="26" x14ac:dyDescent="0.35">
      <c r="A347" s="228" t="s">
        <v>24</v>
      </c>
      <c r="B347" s="173" t="s">
        <v>424</v>
      </c>
      <c r="C347" s="274" t="s">
        <v>246</v>
      </c>
      <c r="D347" s="267">
        <v>1</v>
      </c>
      <c r="E347" s="64"/>
      <c r="F347" s="64"/>
      <c r="G347" s="64"/>
      <c r="H347" s="65"/>
      <c r="I347" s="65"/>
      <c r="J347" s="65"/>
      <c r="K347" s="65"/>
      <c r="L347" s="66"/>
      <c r="M347" s="48">
        <f t="shared" si="20"/>
        <v>0</v>
      </c>
      <c r="N347" s="67">
        <f t="shared" si="33"/>
        <v>0</v>
      </c>
      <c r="O347" s="50">
        <f t="shared" si="22"/>
        <v>0</v>
      </c>
      <c r="P347" s="51">
        <f t="shared" si="42"/>
        <v>0</v>
      </c>
      <c r="Q347" s="59"/>
      <c r="R347" s="53"/>
      <c r="S347" s="53"/>
      <c r="T347" s="59"/>
      <c r="U347" s="59"/>
      <c r="V347" s="59"/>
      <c r="W347" s="59"/>
      <c r="X347" s="59"/>
      <c r="Y347" s="59"/>
      <c r="Z347" s="59"/>
      <c r="AA347" s="59"/>
      <c r="AB347" s="59"/>
      <c r="AC347" s="59"/>
      <c r="AD347" s="59"/>
      <c r="AE347" s="59"/>
      <c r="AF347" s="59"/>
      <c r="AG347" s="59"/>
      <c r="AH347" s="59"/>
      <c r="AI347" s="59"/>
      <c r="AJ347" s="59"/>
    </row>
    <row r="348" spans="1:36" ht="26" x14ac:dyDescent="0.35">
      <c r="A348" s="228" t="s">
        <v>40</v>
      </c>
      <c r="B348" s="173" t="s">
        <v>425</v>
      </c>
      <c r="C348" s="274" t="s">
        <v>246</v>
      </c>
      <c r="D348" s="267">
        <v>1</v>
      </c>
      <c r="E348" s="64"/>
      <c r="F348" s="64"/>
      <c r="G348" s="64"/>
      <c r="H348" s="65"/>
      <c r="I348" s="65"/>
      <c r="J348" s="65"/>
      <c r="K348" s="65"/>
      <c r="L348" s="66"/>
      <c r="M348" s="48">
        <f t="shared" si="20"/>
        <v>0</v>
      </c>
      <c r="N348" s="67">
        <f t="shared" si="33"/>
        <v>0</v>
      </c>
      <c r="O348" s="50">
        <f t="shared" si="22"/>
        <v>0</v>
      </c>
      <c r="P348" s="51">
        <f t="shared" si="42"/>
        <v>0</v>
      </c>
      <c r="Q348" s="59"/>
      <c r="R348" s="53"/>
      <c r="S348" s="53"/>
      <c r="T348" s="59"/>
      <c r="U348" s="59"/>
      <c r="V348" s="59"/>
      <c r="W348" s="59"/>
      <c r="X348" s="59"/>
      <c r="Y348" s="59"/>
      <c r="Z348" s="59"/>
      <c r="AA348" s="59"/>
      <c r="AB348" s="59"/>
      <c r="AC348" s="59"/>
      <c r="AD348" s="59"/>
      <c r="AE348" s="59"/>
      <c r="AF348" s="59"/>
      <c r="AG348" s="59"/>
      <c r="AH348" s="59"/>
      <c r="AI348" s="59"/>
      <c r="AJ348" s="59"/>
    </row>
    <row r="349" spans="1:36" ht="26" x14ac:dyDescent="0.35">
      <c r="A349" s="228" t="s">
        <v>43</v>
      </c>
      <c r="B349" s="173" t="s">
        <v>426</v>
      </c>
      <c r="C349" s="274" t="s">
        <v>246</v>
      </c>
      <c r="D349" s="267">
        <v>1</v>
      </c>
      <c r="E349" s="64"/>
      <c r="F349" s="64"/>
      <c r="G349" s="64"/>
      <c r="H349" s="65"/>
      <c r="I349" s="65"/>
      <c r="J349" s="65"/>
      <c r="K349" s="65"/>
      <c r="L349" s="66"/>
      <c r="M349" s="48">
        <f t="shared" ref="M349:M851" si="43">TRUNC(E349*D349,2)</f>
        <v>0</v>
      </c>
      <c r="N349" s="67">
        <f t="shared" si="33"/>
        <v>0</v>
      </c>
      <c r="O349" s="50">
        <f t="shared" ref="O349:O852" si="44">TRUNC(G349*D349,2)</f>
        <v>0</v>
      </c>
      <c r="P349" s="51">
        <f t="shared" si="42"/>
        <v>0</v>
      </c>
      <c r="Q349" s="59"/>
      <c r="R349" s="53"/>
      <c r="S349" s="53"/>
      <c r="T349" s="59"/>
      <c r="U349" s="59"/>
      <c r="V349" s="59"/>
      <c r="W349" s="59"/>
      <c r="X349" s="59"/>
      <c r="Y349" s="59"/>
      <c r="Z349" s="59"/>
      <c r="AA349" s="59"/>
      <c r="AB349" s="59"/>
      <c r="AC349" s="59"/>
      <c r="AD349" s="59"/>
      <c r="AE349" s="59"/>
      <c r="AF349" s="59"/>
      <c r="AG349" s="59"/>
      <c r="AH349" s="59"/>
      <c r="AI349" s="59"/>
      <c r="AJ349" s="59"/>
    </row>
    <row r="350" spans="1:36" ht="26" x14ac:dyDescent="0.35">
      <c r="A350" s="228" t="s">
        <v>45</v>
      </c>
      <c r="B350" s="173" t="s">
        <v>427</v>
      </c>
      <c r="C350" s="274" t="s">
        <v>246</v>
      </c>
      <c r="D350" s="267">
        <v>1</v>
      </c>
      <c r="E350" s="64"/>
      <c r="F350" s="64"/>
      <c r="G350" s="64"/>
      <c r="H350" s="65"/>
      <c r="I350" s="65"/>
      <c r="J350" s="65"/>
      <c r="K350" s="65"/>
      <c r="L350" s="66"/>
      <c r="M350" s="48">
        <f t="shared" si="43"/>
        <v>0</v>
      </c>
      <c r="N350" s="67">
        <f t="shared" si="33"/>
        <v>0</v>
      </c>
      <c r="O350" s="50">
        <f t="shared" si="44"/>
        <v>0</v>
      </c>
      <c r="P350" s="51">
        <f t="shared" si="42"/>
        <v>0</v>
      </c>
      <c r="Q350" s="59"/>
      <c r="R350" s="53"/>
      <c r="S350" s="53"/>
      <c r="T350" s="59"/>
      <c r="U350" s="59"/>
      <c r="V350" s="59"/>
      <c r="W350" s="59"/>
      <c r="X350" s="59"/>
      <c r="Y350" s="59"/>
      <c r="Z350" s="59"/>
      <c r="AA350" s="59"/>
      <c r="AB350" s="59"/>
      <c r="AC350" s="59"/>
      <c r="AD350" s="59"/>
      <c r="AE350" s="59"/>
      <c r="AF350" s="59"/>
      <c r="AG350" s="59"/>
      <c r="AH350" s="59"/>
      <c r="AI350" s="59"/>
      <c r="AJ350" s="59"/>
    </row>
    <row r="351" spans="1:36" ht="26" x14ac:dyDescent="0.35">
      <c r="A351" s="228" t="s">
        <v>47</v>
      </c>
      <c r="B351" s="173" t="s">
        <v>428</v>
      </c>
      <c r="C351" s="274" t="s">
        <v>246</v>
      </c>
      <c r="D351" s="267">
        <v>1</v>
      </c>
      <c r="E351" s="64"/>
      <c r="F351" s="64"/>
      <c r="G351" s="64"/>
      <c r="H351" s="65"/>
      <c r="I351" s="65"/>
      <c r="J351" s="65"/>
      <c r="K351" s="65"/>
      <c r="L351" s="66"/>
      <c r="M351" s="48">
        <f t="shared" si="43"/>
        <v>0</v>
      </c>
      <c r="N351" s="67">
        <f t="shared" si="33"/>
        <v>0</v>
      </c>
      <c r="O351" s="50">
        <f t="shared" si="44"/>
        <v>0</v>
      </c>
      <c r="P351" s="51">
        <f t="shared" si="42"/>
        <v>0</v>
      </c>
      <c r="Q351" s="59"/>
      <c r="R351" s="53"/>
      <c r="S351" s="53"/>
      <c r="T351" s="59"/>
      <c r="U351" s="59"/>
      <c r="V351" s="59"/>
      <c r="W351" s="59"/>
      <c r="X351" s="59"/>
      <c r="Y351" s="59"/>
      <c r="Z351" s="59"/>
      <c r="AA351" s="59"/>
      <c r="AB351" s="59"/>
      <c r="AC351" s="59"/>
      <c r="AD351" s="59"/>
      <c r="AE351" s="59"/>
      <c r="AF351" s="59"/>
      <c r="AG351" s="59"/>
      <c r="AH351" s="59"/>
      <c r="AI351" s="59"/>
      <c r="AJ351" s="59"/>
    </row>
    <row r="352" spans="1:36" ht="26" x14ac:dyDescent="0.35">
      <c r="A352" s="228" t="s">
        <v>118</v>
      </c>
      <c r="B352" s="173" t="s">
        <v>429</v>
      </c>
      <c r="C352" s="274" t="s">
        <v>246</v>
      </c>
      <c r="D352" s="267">
        <v>1</v>
      </c>
      <c r="E352" s="64"/>
      <c r="F352" s="64"/>
      <c r="G352" s="64"/>
      <c r="H352" s="65"/>
      <c r="I352" s="65"/>
      <c r="J352" s="65"/>
      <c r="K352" s="65"/>
      <c r="L352" s="66"/>
      <c r="M352" s="48">
        <f t="shared" si="43"/>
        <v>0</v>
      </c>
      <c r="N352" s="67">
        <f t="shared" si="33"/>
        <v>0</v>
      </c>
      <c r="O352" s="50">
        <f t="shared" si="44"/>
        <v>0</v>
      </c>
      <c r="P352" s="51">
        <f t="shared" si="42"/>
        <v>0</v>
      </c>
      <c r="Q352" s="59"/>
      <c r="R352" s="53"/>
      <c r="S352" s="53"/>
      <c r="T352" s="59"/>
      <c r="U352" s="59"/>
      <c r="V352" s="59"/>
      <c r="W352" s="59"/>
      <c r="X352" s="59"/>
      <c r="Y352" s="59"/>
      <c r="Z352" s="59"/>
      <c r="AA352" s="59"/>
      <c r="AB352" s="59"/>
      <c r="AC352" s="59"/>
      <c r="AD352" s="59"/>
      <c r="AE352" s="59"/>
      <c r="AF352" s="59"/>
      <c r="AG352" s="59"/>
      <c r="AH352" s="59"/>
      <c r="AI352" s="59"/>
      <c r="AJ352" s="59"/>
    </row>
    <row r="353" spans="1:36" ht="26" x14ac:dyDescent="0.35">
      <c r="A353" s="228" t="s">
        <v>120</v>
      </c>
      <c r="B353" s="173" t="s">
        <v>430</v>
      </c>
      <c r="C353" s="274" t="s">
        <v>246</v>
      </c>
      <c r="D353" s="267">
        <v>1</v>
      </c>
      <c r="E353" s="64"/>
      <c r="F353" s="64"/>
      <c r="G353" s="64"/>
      <c r="H353" s="65"/>
      <c r="I353" s="65"/>
      <c r="J353" s="65"/>
      <c r="K353" s="65"/>
      <c r="L353" s="66"/>
      <c r="M353" s="48">
        <f t="shared" si="43"/>
        <v>0</v>
      </c>
      <c r="N353" s="67">
        <f t="shared" si="33"/>
        <v>0</v>
      </c>
      <c r="O353" s="50">
        <f t="shared" si="44"/>
        <v>0</v>
      </c>
      <c r="P353" s="51">
        <f t="shared" si="42"/>
        <v>0</v>
      </c>
      <c r="Q353" s="59"/>
      <c r="R353" s="53"/>
      <c r="S353" s="53"/>
      <c r="T353" s="59"/>
      <c r="U353" s="59"/>
      <c r="V353" s="59"/>
      <c r="W353" s="59"/>
      <c r="X353" s="59"/>
      <c r="Y353" s="59"/>
      <c r="Z353" s="59"/>
      <c r="AA353" s="59"/>
      <c r="AB353" s="59"/>
      <c r="AC353" s="59"/>
      <c r="AD353" s="59"/>
      <c r="AE353" s="59"/>
      <c r="AF353" s="59"/>
      <c r="AG353" s="59"/>
      <c r="AH353" s="59"/>
      <c r="AI353" s="59"/>
      <c r="AJ353" s="59"/>
    </row>
    <row r="354" spans="1:36" ht="26" x14ac:dyDescent="0.35">
      <c r="A354" s="228" t="s">
        <v>122</v>
      </c>
      <c r="B354" s="173" t="s">
        <v>431</v>
      </c>
      <c r="C354" s="274" t="s">
        <v>246</v>
      </c>
      <c r="D354" s="267">
        <v>1</v>
      </c>
      <c r="E354" s="64"/>
      <c r="F354" s="64"/>
      <c r="G354" s="64"/>
      <c r="H354" s="65"/>
      <c r="I354" s="65"/>
      <c r="J354" s="65"/>
      <c r="K354" s="65"/>
      <c r="L354" s="66"/>
      <c r="M354" s="48">
        <f t="shared" si="43"/>
        <v>0</v>
      </c>
      <c r="N354" s="67">
        <f t="shared" si="33"/>
        <v>0</v>
      </c>
      <c r="O354" s="50">
        <f t="shared" si="44"/>
        <v>0</v>
      </c>
      <c r="P354" s="51">
        <f t="shared" si="42"/>
        <v>0</v>
      </c>
      <c r="Q354" s="59"/>
      <c r="R354" s="53"/>
      <c r="S354" s="53"/>
      <c r="T354" s="59"/>
      <c r="U354" s="59"/>
      <c r="V354" s="59"/>
      <c r="W354" s="59"/>
      <c r="X354" s="59"/>
      <c r="Y354" s="59"/>
      <c r="Z354" s="59"/>
      <c r="AA354" s="59"/>
      <c r="AB354" s="59"/>
      <c r="AC354" s="59"/>
      <c r="AD354" s="59"/>
      <c r="AE354" s="59"/>
      <c r="AF354" s="59"/>
      <c r="AG354" s="59"/>
      <c r="AH354" s="59"/>
      <c r="AI354" s="59"/>
      <c r="AJ354" s="59"/>
    </row>
    <row r="355" spans="1:36" ht="26" x14ac:dyDescent="0.35">
      <c r="A355" s="228" t="s">
        <v>124</v>
      </c>
      <c r="B355" s="173" t="s">
        <v>432</v>
      </c>
      <c r="C355" s="274" t="s">
        <v>246</v>
      </c>
      <c r="D355" s="267">
        <v>1</v>
      </c>
      <c r="E355" s="64"/>
      <c r="F355" s="64"/>
      <c r="G355" s="64"/>
      <c r="H355" s="65"/>
      <c r="I355" s="65"/>
      <c r="J355" s="65"/>
      <c r="K355" s="65"/>
      <c r="L355" s="66"/>
      <c r="M355" s="48">
        <f t="shared" si="43"/>
        <v>0</v>
      </c>
      <c r="N355" s="67">
        <f t="shared" si="33"/>
        <v>0</v>
      </c>
      <c r="O355" s="50">
        <f t="shared" si="44"/>
        <v>0</v>
      </c>
      <c r="P355" s="51">
        <f t="shared" si="42"/>
        <v>0</v>
      </c>
      <c r="Q355" s="59"/>
      <c r="R355" s="53"/>
      <c r="S355" s="53"/>
      <c r="T355" s="59"/>
      <c r="U355" s="59"/>
      <c r="V355" s="59"/>
      <c r="W355" s="59"/>
      <c r="X355" s="59"/>
      <c r="Y355" s="59"/>
      <c r="Z355" s="59"/>
      <c r="AA355" s="59"/>
      <c r="AB355" s="59"/>
      <c r="AC355" s="59"/>
      <c r="AD355" s="59"/>
      <c r="AE355" s="59"/>
      <c r="AF355" s="59"/>
      <c r="AG355" s="59"/>
      <c r="AH355" s="59"/>
      <c r="AI355" s="59"/>
      <c r="AJ355" s="59"/>
    </row>
    <row r="356" spans="1:36" ht="26" x14ac:dyDescent="0.35">
      <c r="A356" s="228" t="s">
        <v>126</v>
      </c>
      <c r="B356" s="173" t="s">
        <v>433</v>
      </c>
      <c r="C356" s="274" t="s">
        <v>246</v>
      </c>
      <c r="D356" s="267">
        <v>1</v>
      </c>
      <c r="E356" s="64"/>
      <c r="F356" s="64"/>
      <c r="G356" s="64"/>
      <c r="H356" s="65"/>
      <c r="I356" s="65"/>
      <c r="J356" s="65"/>
      <c r="K356" s="65"/>
      <c r="L356" s="66"/>
      <c r="M356" s="48">
        <f t="shared" si="43"/>
        <v>0</v>
      </c>
      <c r="N356" s="67">
        <f t="shared" si="33"/>
        <v>0</v>
      </c>
      <c r="O356" s="50">
        <f t="shared" si="44"/>
        <v>0</v>
      </c>
      <c r="P356" s="51">
        <f t="shared" si="42"/>
        <v>0</v>
      </c>
      <c r="Q356" s="59"/>
      <c r="R356" s="53"/>
      <c r="S356" s="53"/>
      <c r="T356" s="59"/>
      <c r="U356" s="59"/>
      <c r="V356" s="59"/>
      <c r="W356" s="59"/>
      <c r="X356" s="59"/>
      <c r="Y356" s="59"/>
      <c r="Z356" s="59"/>
      <c r="AA356" s="59"/>
      <c r="AB356" s="59"/>
      <c r="AC356" s="59"/>
      <c r="AD356" s="59"/>
      <c r="AE356" s="59"/>
      <c r="AF356" s="59"/>
      <c r="AG356" s="59"/>
      <c r="AH356" s="59"/>
      <c r="AI356" s="59"/>
      <c r="AJ356" s="59"/>
    </row>
    <row r="357" spans="1:36" ht="26" x14ac:dyDescent="0.35">
      <c r="A357" s="228" t="s">
        <v>128</v>
      </c>
      <c r="B357" s="173" t="s">
        <v>434</v>
      </c>
      <c r="C357" s="274" t="s">
        <v>246</v>
      </c>
      <c r="D357" s="267">
        <v>1</v>
      </c>
      <c r="E357" s="64"/>
      <c r="F357" s="64"/>
      <c r="G357" s="64"/>
      <c r="H357" s="65"/>
      <c r="I357" s="65"/>
      <c r="J357" s="65"/>
      <c r="K357" s="65"/>
      <c r="L357" s="66"/>
      <c r="M357" s="48">
        <f t="shared" si="43"/>
        <v>0</v>
      </c>
      <c r="N357" s="67">
        <f t="shared" si="33"/>
        <v>0</v>
      </c>
      <c r="O357" s="50">
        <f t="shared" si="44"/>
        <v>0</v>
      </c>
      <c r="P357" s="51">
        <f t="shared" si="42"/>
        <v>0</v>
      </c>
      <c r="Q357" s="59"/>
      <c r="R357" s="53"/>
      <c r="S357" s="53"/>
      <c r="T357" s="59"/>
      <c r="U357" s="59"/>
      <c r="V357" s="59"/>
      <c r="W357" s="59"/>
      <c r="X357" s="59"/>
      <c r="Y357" s="59"/>
      <c r="Z357" s="59"/>
      <c r="AA357" s="59"/>
      <c r="AB357" s="59"/>
      <c r="AC357" s="59"/>
      <c r="AD357" s="59"/>
      <c r="AE357" s="59"/>
      <c r="AF357" s="59"/>
      <c r="AG357" s="59"/>
      <c r="AH357" s="59"/>
      <c r="AI357" s="59"/>
      <c r="AJ357" s="59"/>
    </row>
    <row r="358" spans="1:36" ht="26" x14ac:dyDescent="0.35">
      <c r="A358" s="228" t="s">
        <v>130</v>
      </c>
      <c r="B358" s="173" t="s">
        <v>435</v>
      </c>
      <c r="C358" s="274" t="s">
        <v>246</v>
      </c>
      <c r="D358" s="267">
        <v>1</v>
      </c>
      <c r="E358" s="64"/>
      <c r="F358" s="64"/>
      <c r="G358" s="64"/>
      <c r="H358" s="65"/>
      <c r="I358" s="65"/>
      <c r="J358" s="65"/>
      <c r="K358" s="65"/>
      <c r="L358" s="66"/>
      <c r="M358" s="48">
        <f t="shared" si="43"/>
        <v>0</v>
      </c>
      <c r="N358" s="67">
        <f t="shared" si="33"/>
        <v>0</v>
      </c>
      <c r="O358" s="50">
        <f t="shared" si="44"/>
        <v>0</v>
      </c>
      <c r="P358" s="51">
        <f t="shared" si="42"/>
        <v>0</v>
      </c>
      <c r="Q358" s="59"/>
      <c r="R358" s="53"/>
      <c r="S358" s="53"/>
      <c r="T358" s="59"/>
      <c r="U358" s="59"/>
      <c r="V358" s="59"/>
      <c r="W358" s="59"/>
      <c r="X358" s="59"/>
      <c r="Y358" s="59"/>
      <c r="Z358" s="59"/>
      <c r="AA358" s="59"/>
      <c r="AB358" s="59"/>
      <c r="AC358" s="59"/>
      <c r="AD358" s="59"/>
      <c r="AE358" s="59"/>
      <c r="AF358" s="59"/>
      <c r="AG358" s="59"/>
      <c r="AH358" s="59"/>
      <c r="AI358" s="59"/>
      <c r="AJ358" s="59"/>
    </row>
    <row r="359" spans="1:36" ht="26" x14ac:dyDescent="0.35">
      <c r="A359" s="228" t="s">
        <v>132</v>
      </c>
      <c r="B359" s="173" t="s">
        <v>436</v>
      </c>
      <c r="C359" s="274" t="s">
        <v>246</v>
      </c>
      <c r="D359" s="267">
        <v>1</v>
      </c>
      <c r="E359" s="64"/>
      <c r="F359" s="64"/>
      <c r="G359" s="64"/>
      <c r="H359" s="65"/>
      <c r="I359" s="65"/>
      <c r="J359" s="65"/>
      <c r="K359" s="65"/>
      <c r="L359" s="66"/>
      <c r="M359" s="48">
        <f t="shared" si="43"/>
        <v>0</v>
      </c>
      <c r="N359" s="67">
        <f t="shared" si="33"/>
        <v>0</v>
      </c>
      <c r="O359" s="50">
        <f t="shared" si="44"/>
        <v>0</v>
      </c>
      <c r="P359" s="51">
        <f t="shared" si="42"/>
        <v>0</v>
      </c>
      <c r="Q359" s="59"/>
      <c r="R359" s="53"/>
      <c r="S359" s="53"/>
      <c r="T359" s="59"/>
      <c r="U359" s="59"/>
      <c r="V359" s="59"/>
      <c r="W359" s="59"/>
      <c r="X359" s="59"/>
      <c r="Y359" s="59"/>
      <c r="Z359" s="59"/>
      <c r="AA359" s="59"/>
      <c r="AB359" s="59"/>
      <c r="AC359" s="59"/>
      <c r="AD359" s="59"/>
      <c r="AE359" s="59"/>
      <c r="AF359" s="59"/>
      <c r="AG359" s="59"/>
      <c r="AH359" s="59"/>
      <c r="AI359" s="59"/>
      <c r="AJ359" s="59"/>
    </row>
    <row r="360" spans="1:36" ht="26" x14ac:dyDescent="0.35">
      <c r="A360" s="228" t="s">
        <v>134</v>
      </c>
      <c r="B360" s="173" t="s">
        <v>437</v>
      </c>
      <c r="C360" s="274" t="s">
        <v>246</v>
      </c>
      <c r="D360" s="267">
        <v>2</v>
      </c>
      <c r="E360" s="64"/>
      <c r="F360" s="64"/>
      <c r="G360" s="64"/>
      <c r="H360" s="65"/>
      <c r="I360" s="65"/>
      <c r="J360" s="65"/>
      <c r="K360" s="65"/>
      <c r="L360" s="66"/>
      <c r="M360" s="48">
        <f t="shared" si="43"/>
        <v>0</v>
      </c>
      <c r="N360" s="67">
        <f t="shared" si="33"/>
        <v>0</v>
      </c>
      <c r="O360" s="50">
        <f t="shared" si="44"/>
        <v>0</v>
      </c>
      <c r="P360" s="51">
        <f t="shared" si="42"/>
        <v>0</v>
      </c>
      <c r="Q360" s="59"/>
      <c r="R360" s="53"/>
      <c r="S360" s="53"/>
      <c r="T360" s="59"/>
      <c r="U360" s="59"/>
      <c r="V360" s="59"/>
      <c r="W360" s="59"/>
      <c r="X360" s="59"/>
      <c r="Y360" s="59"/>
      <c r="Z360" s="59"/>
      <c r="AA360" s="59"/>
      <c r="AB360" s="59"/>
      <c r="AC360" s="59"/>
      <c r="AD360" s="59"/>
      <c r="AE360" s="59"/>
      <c r="AF360" s="59"/>
      <c r="AG360" s="59"/>
      <c r="AH360" s="59"/>
      <c r="AI360" s="59"/>
      <c r="AJ360" s="59"/>
    </row>
    <row r="361" spans="1:36" ht="15.5" x14ac:dyDescent="0.35">
      <c r="A361" s="228" t="s">
        <v>156</v>
      </c>
      <c r="B361" s="173" t="s">
        <v>438</v>
      </c>
      <c r="C361" s="274" t="s">
        <v>93</v>
      </c>
      <c r="D361" s="267">
        <v>180</v>
      </c>
      <c r="E361" s="64"/>
      <c r="F361" s="64"/>
      <c r="G361" s="64"/>
      <c r="H361" s="65"/>
      <c r="I361" s="65"/>
      <c r="J361" s="65"/>
      <c r="K361" s="65"/>
      <c r="L361" s="66"/>
      <c r="M361" s="48">
        <f t="shared" si="43"/>
        <v>0</v>
      </c>
      <c r="N361" s="67">
        <f t="shared" si="33"/>
        <v>0</v>
      </c>
      <c r="O361" s="50">
        <f t="shared" si="44"/>
        <v>0</v>
      </c>
      <c r="P361" s="51">
        <f t="shared" si="42"/>
        <v>0</v>
      </c>
      <c r="Q361" s="59"/>
      <c r="R361" s="53"/>
      <c r="S361" s="53"/>
      <c r="T361" s="59"/>
      <c r="U361" s="59"/>
      <c r="V361" s="59"/>
      <c r="W361" s="59"/>
      <c r="X361" s="59"/>
      <c r="Y361" s="59"/>
      <c r="Z361" s="59"/>
      <c r="AA361" s="59"/>
      <c r="AB361" s="59"/>
      <c r="AC361" s="59"/>
      <c r="AD361" s="59"/>
      <c r="AE361" s="59"/>
      <c r="AF361" s="59"/>
      <c r="AG361" s="59"/>
      <c r="AH361" s="59"/>
      <c r="AI361" s="59"/>
      <c r="AJ361" s="59"/>
    </row>
    <row r="362" spans="1:36" ht="15.5" x14ac:dyDescent="0.35">
      <c r="A362" s="228" t="s">
        <v>158</v>
      </c>
      <c r="B362" s="173" t="s">
        <v>439</v>
      </c>
      <c r="C362" s="274" t="s">
        <v>93</v>
      </c>
      <c r="D362" s="267">
        <v>5</v>
      </c>
      <c r="E362" s="64"/>
      <c r="F362" s="64"/>
      <c r="G362" s="64"/>
      <c r="H362" s="65"/>
      <c r="I362" s="65"/>
      <c r="J362" s="65"/>
      <c r="K362" s="65"/>
      <c r="L362" s="66"/>
      <c r="M362" s="48">
        <f t="shared" si="43"/>
        <v>0</v>
      </c>
      <c r="N362" s="67">
        <f t="shared" si="33"/>
        <v>0</v>
      </c>
      <c r="O362" s="50">
        <f t="shared" si="44"/>
        <v>0</v>
      </c>
      <c r="P362" s="51">
        <f t="shared" si="42"/>
        <v>0</v>
      </c>
      <c r="Q362" s="59"/>
      <c r="R362" s="53"/>
      <c r="S362" s="53"/>
      <c r="T362" s="59"/>
      <c r="U362" s="59"/>
      <c r="V362" s="59"/>
      <c r="W362" s="59"/>
      <c r="X362" s="59"/>
      <c r="Y362" s="59"/>
      <c r="Z362" s="59"/>
      <c r="AA362" s="59"/>
      <c r="AB362" s="59"/>
      <c r="AC362" s="59"/>
      <c r="AD362" s="59"/>
      <c r="AE362" s="59"/>
      <c r="AF362" s="59"/>
      <c r="AG362" s="59"/>
      <c r="AH362" s="59"/>
      <c r="AI362" s="59"/>
      <c r="AJ362" s="59"/>
    </row>
    <row r="363" spans="1:36" ht="15.5" x14ac:dyDescent="0.35">
      <c r="A363" s="228" t="s">
        <v>160</v>
      </c>
      <c r="B363" s="173" t="s">
        <v>440</v>
      </c>
      <c r="C363" s="274" t="s">
        <v>246</v>
      </c>
      <c r="D363" s="267">
        <v>5</v>
      </c>
      <c r="E363" s="64"/>
      <c r="F363" s="64"/>
      <c r="G363" s="64"/>
      <c r="H363" s="65"/>
      <c r="I363" s="65"/>
      <c r="J363" s="65"/>
      <c r="K363" s="65"/>
      <c r="L363" s="66"/>
      <c r="M363" s="48">
        <f t="shared" si="43"/>
        <v>0</v>
      </c>
      <c r="N363" s="67">
        <f t="shared" si="33"/>
        <v>0</v>
      </c>
      <c r="O363" s="50">
        <f t="shared" si="44"/>
        <v>0</v>
      </c>
      <c r="P363" s="51">
        <f t="shared" si="42"/>
        <v>0</v>
      </c>
      <c r="Q363" s="59"/>
      <c r="R363" s="53"/>
      <c r="S363" s="53"/>
      <c r="T363" s="59"/>
      <c r="U363" s="59"/>
      <c r="V363" s="59"/>
      <c r="W363" s="59"/>
      <c r="X363" s="59"/>
      <c r="Y363" s="59"/>
      <c r="Z363" s="59"/>
      <c r="AA363" s="59"/>
      <c r="AB363" s="59"/>
      <c r="AC363" s="59"/>
      <c r="AD363" s="59"/>
      <c r="AE363" s="59"/>
      <c r="AF363" s="59"/>
      <c r="AG363" s="59"/>
      <c r="AH363" s="59"/>
      <c r="AI363" s="59"/>
      <c r="AJ363" s="59"/>
    </row>
    <row r="364" spans="1:36" ht="15.5" x14ac:dyDescent="0.35">
      <c r="A364" s="228" t="s">
        <v>162</v>
      </c>
      <c r="B364" s="173" t="s">
        <v>441</v>
      </c>
      <c r="C364" s="274" t="s">
        <v>93</v>
      </c>
      <c r="D364" s="267">
        <v>50</v>
      </c>
      <c r="E364" s="64"/>
      <c r="F364" s="64"/>
      <c r="G364" s="64"/>
      <c r="H364" s="65"/>
      <c r="I364" s="65"/>
      <c r="J364" s="65"/>
      <c r="K364" s="65"/>
      <c r="L364" s="66"/>
      <c r="M364" s="48">
        <f t="shared" si="43"/>
        <v>0</v>
      </c>
      <c r="N364" s="67">
        <f t="shared" si="33"/>
        <v>0</v>
      </c>
      <c r="O364" s="50">
        <f t="shared" si="44"/>
        <v>0</v>
      </c>
      <c r="P364" s="51">
        <f t="shared" si="42"/>
        <v>0</v>
      </c>
      <c r="Q364" s="59"/>
      <c r="R364" s="53"/>
      <c r="S364" s="53"/>
      <c r="T364" s="59"/>
      <c r="U364" s="59"/>
      <c r="V364" s="59"/>
      <c r="W364" s="59"/>
      <c r="X364" s="59"/>
      <c r="Y364" s="59"/>
      <c r="Z364" s="59"/>
      <c r="AA364" s="59"/>
      <c r="AB364" s="59"/>
      <c r="AC364" s="59"/>
      <c r="AD364" s="59"/>
      <c r="AE364" s="59"/>
      <c r="AF364" s="59"/>
      <c r="AG364" s="59"/>
      <c r="AH364" s="59"/>
      <c r="AI364" s="59"/>
      <c r="AJ364" s="59"/>
    </row>
    <row r="365" spans="1:36" ht="15.5" x14ac:dyDescent="0.35">
      <c r="A365" s="228" t="s">
        <v>268</v>
      </c>
      <c r="B365" s="173" t="s">
        <v>442</v>
      </c>
      <c r="C365" s="274" t="s">
        <v>246</v>
      </c>
      <c r="D365" s="267">
        <v>5</v>
      </c>
      <c r="E365" s="303"/>
      <c r="F365" s="64"/>
      <c r="G365" s="64"/>
      <c r="H365" s="65"/>
      <c r="I365" s="65"/>
      <c r="J365" s="65"/>
      <c r="K365" s="65"/>
      <c r="L365" s="66"/>
      <c r="M365" s="48">
        <f t="shared" si="43"/>
        <v>0</v>
      </c>
      <c r="N365" s="67">
        <f t="shared" si="33"/>
        <v>0</v>
      </c>
      <c r="O365" s="50">
        <f t="shared" si="44"/>
        <v>0</v>
      </c>
      <c r="P365" s="51">
        <f t="shared" si="42"/>
        <v>0</v>
      </c>
      <c r="Q365" s="59"/>
      <c r="R365" s="53"/>
      <c r="S365" s="53"/>
      <c r="T365" s="59"/>
      <c r="U365" s="59"/>
      <c r="V365" s="59"/>
      <c r="W365" s="59"/>
      <c r="X365" s="59"/>
      <c r="Y365" s="59"/>
      <c r="Z365" s="59"/>
      <c r="AA365" s="59"/>
      <c r="AB365" s="59"/>
      <c r="AC365" s="59"/>
      <c r="AD365" s="59"/>
      <c r="AE365" s="59"/>
      <c r="AF365" s="59"/>
      <c r="AG365" s="59"/>
      <c r="AH365" s="59"/>
      <c r="AI365" s="59"/>
      <c r="AJ365" s="59"/>
    </row>
    <row r="366" spans="1:36" ht="18" x14ac:dyDescent="0.4">
      <c r="A366" s="304" t="s">
        <v>443</v>
      </c>
      <c r="B366" s="87" t="s">
        <v>444</v>
      </c>
      <c r="C366" s="56" t="s">
        <v>28</v>
      </c>
      <c r="D366" s="57"/>
      <c r="E366" s="104"/>
      <c r="F366" s="104"/>
      <c r="G366" s="104"/>
      <c r="H366" s="58"/>
      <c r="I366" s="58"/>
      <c r="J366" s="58"/>
      <c r="K366" s="58"/>
      <c r="L366" s="58"/>
      <c r="M366" s="48">
        <f t="shared" si="43"/>
        <v>0</v>
      </c>
      <c r="N366" s="67">
        <f t="shared" si="33"/>
        <v>0</v>
      </c>
      <c r="O366" s="50">
        <f t="shared" si="44"/>
        <v>0</v>
      </c>
      <c r="P366" s="51"/>
      <c r="Q366" s="52"/>
      <c r="R366" s="53"/>
      <c r="S366" s="53"/>
      <c r="T366" s="52"/>
      <c r="U366" s="52"/>
      <c r="V366" s="52"/>
      <c r="W366" s="52"/>
      <c r="X366" s="52"/>
      <c r="Y366" s="52"/>
      <c r="Z366" s="52"/>
      <c r="AA366" s="52"/>
      <c r="AB366" s="52"/>
      <c r="AC366" s="52"/>
      <c r="AD366" s="52"/>
      <c r="AE366" s="52"/>
      <c r="AF366" s="52"/>
      <c r="AG366" s="52"/>
      <c r="AH366" s="52"/>
      <c r="AI366" s="52"/>
      <c r="AJ366" s="52"/>
    </row>
    <row r="367" spans="1:36" ht="15.5" x14ac:dyDescent="0.35">
      <c r="A367" s="305" t="s">
        <v>445</v>
      </c>
      <c r="B367" s="306" t="s">
        <v>446</v>
      </c>
      <c r="C367" s="307" t="s">
        <v>28</v>
      </c>
      <c r="D367" s="308"/>
      <c r="E367" s="262"/>
      <c r="F367" s="262"/>
      <c r="G367" s="262"/>
      <c r="H367" s="263"/>
      <c r="I367" s="263"/>
      <c r="J367" s="263"/>
      <c r="K367" s="263"/>
      <c r="L367" s="263"/>
      <c r="M367" s="48">
        <f t="shared" si="43"/>
        <v>0</v>
      </c>
      <c r="N367" s="67">
        <f t="shared" si="33"/>
        <v>0</v>
      </c>
      <c r="O367" s="50">
        <f t="shared" si="44"/>
        <v>0</v>
      </c>
      <c r="P367" s="51"/>
      <c r="Q367" s="52"/>
      <c r="R367" s="53"/>
      <c r="S367" s="53"/>
      <c r="T367" s="52"/>
      <c r="U367" s="52"/>
      <c r="V367" s="52"/>
      <c r="W367" s="52"/>
      <c r="X367" s="52"/>
      <c r="Y367" s="52"/>
      <c r="Z367" s="52"/>
      <c r="AA367" s="52"/>
      <c r="AB367" s="52"/>
      <c r="AC367" s="52"/>
      <c r="AD367" s="52"/>
      <c r="AE367" s="52"/>
      <c r="AF367" s="52"/>
      <c r="AG367" s="52"/>
      <c r="AH367" s="52"/>
      <c r="AI367" s="52"/>
      <c r="AJ367" s="52"/>
    </row>
    <row r="368" spans="1:36" ht="15.5" x14ac:dyDescent="0.35">
      <c r="A368" s="309" t="s">
        <v>447</v>
      </c>
      <c r="B368" s="310" t="s">
        <v>448</v>
      </c>
      <c r="C368" s="311" t="s">
        <v>28</v>
      </c>
      <c r="D368" s="312"/>
      <c r="E368" s="313"/>
      <c r="F368" s="313"/>
      <c r="G368" s="313"/>
      <c r="H368" s="314"/>
      <c r="I368" s="314"/>
      <c r="J368" s="314"/>
      <c r="K368" s="314"/>
      <c r="L368" s="314"/>
      <c r="M368" s="48">
        <f t="shared" si="43"/>
        <v>0</v>
      </c>
      <c r="N368" s="67">
        <f t="shared" si="33"/>
        <v>0</v>
      </c>
      <c r="O368" s="50">
        <f t="shared" si="44"/>
        <v>0</v>
      </c>
      <c r="P368" s="51"/>
      <c r="Q368" s="59"/>
      <c r="R368" s="53"/>
      <c r="S368" s="53"/>
      <c r="T368" s="59"/>
      <c r="U368" s="59"/>
      <c r="V368" s="59"/>
      <c r="W368" s="59"/>
      <c r="X368" s="59"/>
      <c r="Y368" s="59"/>
      <c r="Z368" s="59"/>
      <c r="AA368" s="59"/>
      <c r="AB368" s="59"/>
      <c r="AC368" s="59"/>
      <c r="AD368" s="59"/>
      <c r="AE368" s="59"/>
      <c r="AF368" s="59"/>
      <c r="AG368" s="59"/>
      <c r="AH368" s="59"/>
      <c r="AI368" s="59"/>
      <c r="AJ368" s="59"/>
    </row>
    <row r="369" spans="1:36" ht="15.5" x14ac:dyDescent="0.35">
      <c r="A369" s="236" t="s">
        <v>15</v>
      </c>
      <c r="B369" s="315" t="s">
        <v>449</v>
      </c>
      <c r="C369" s="316" t="s">
        <v>17</v>
      </c>
      <c r="D369" s="317">
        <v>5</v>
      </c>
      <c r="E369" s="109"/>
      <c r="F369" s="109"/>
      <c r="G369" s="64"/>
      <c r="H369" s="65"/>
      <c r="I369" s="65"/>
      <c r="J369" s="65"/>
      <c r="K369" s="65"/>
      <c r="L369" s="66"/>
      <c r="M369" s="48">
        <f t="shared" si="43"/>
        <v>0</v>
      </c>
      <c r="N369" s="67">
        <f t="shared" si="33"/>
        <v>0</v>
      </c>
      <c r="O369" s="50">
        <f t="shared" si="44"/>
        <v>0</v>
      </c>
      <c r="P369" s="51">
        <f t="shared" ref="P369:P379" si="45">TRUNC(K369,2)</f>
        <v>0</v>
      </c>
      <c r="Q369" s="59"/>
      <c r="R369" s="53"/>
      <c r="S369" s="53"/>
      <c r="T369" s="59"/>
      <c r="U369" s="59"/>
      <c r="V369" s="59"/>
      <c r="W369" s="59"/>
      <c r="X369" s="59"/>
      <c r="Y369" s="59"/>
      <c r="Z369" s="59"/>
      <c r="AA369" s="59"/>
      <c r="AB369" s="59"/>
      <c r="AC369" s="59"/>
      <c r="AD369" s="59"/>
      <c r="AE369" s="59"/>
      <c r="AF369" s="59"/>
      <c r="AG369" s="59"/>
      <c r="AH369" s="59"/>
      <c r="AI369" s="59"/>
      <c r="AJ369" s="59"/>
    </row>
    <row r="370" spans="1:36" ht="15.5" x14ac:dyDescent="0.35">
      <c r="A370" s="228" t="s">
        <v>18</v>
      </c>
      <c r="B370" s="318" t="s">
        <v>450</v>
      </c>
      <c r="C370" s="255" t="s">
        <v>17</v>
      </c>
      <c r="D370" s="319">
        <v>11</v>
      </c>
      <c r="E370" s="65"/>
      <c r="F370" s="65"/>
      <c r="G370" s="64"/>
      <c r="H370" s="65"/>
      <c r="I370" s="65"/>
      <c r="J370" s="65"/>
      <c r="K370" s="65"/>
      <c r="L370" s="66"/>
      <c r="M370" s="48">
        <f t="shared" si="43"/>
        <v>0</v>
      </c>
      <c r="N370" s="67">
        <f t="shared" si="33"/>
        <v>0</v>
      </c>
      <c r="O370" s="50">
        <f t="shared" si="44"/>
        <v>0</v>
      </c>
      <c r="P370" s="51">
        <f t="shared" si="45"/>
        <v>0</v>
      </c>
      <c r="Q370" s="59"/>
      <c r="R370" s="53"/>
      <c r="S370" s="53"/>
      <c r="T370" s="59"/>
      <c r="U370" s="59"/>
      <c r="V370" s="59"/>
      <c r="W370" s="59"/>
      <c r="X370" s="59"/>
      <c r="Y370" s="59"/>
      <c r="Z370" s="59"/>
      <c r="AA370" s="59"/>
      <c r="AB370" s="59"/>
      <c r="AC370" s="59"/>
      <c r="AD370" s="59"/>
      <c r="AE370" s="59"/>
      <c r="AF370" s="59"/>
      <c r="AG370" s="59"/>
      <c r="AH370" s="59"/>
      <c r="AI370" s="59"/>
      <c r="AJ370" s="59"/>
    </row>
    <row r="371" spans="1:36" ht="15.5" x14ac:dyDescent="0.35">
      <c r="A371" s="228" t="s">
        <v>20</v>
      </c>
      <c r="B371" s="318" t="s">
        <v>451</v>
      </c>
      <c r="C371" s="255" t="s">
        <v>17</v>
      </c>
      <c r="D371" s="319">
        <v>4</v>
      </c>
      <c r="E371" s="65"/>
      <c r="F371" s="65"/>
      <c r="G371" s="64"/>
      <c r="H371" s="65"/>
      <c r="I371" s="65"/>
      <c r="J371" s="65"/>
      <c r="K371" s="65"/>
      <c r="L371" s="66"/>
      <c r="M371" s="48">
        <f t="shared" si="43"/>
        <v>0</v>
      </c>
      <c r="N371" s="67">
        <f t="shared" si="33"/>
        <v>0</v>
      </c>
      <c r="O371" s="50">
        <f t="shared" si="44"/>
        <v>0</v>
      </c>
      <c r="P371" s="51">
        <f t="shared" si="45"/>
        <v>0</v>
      </c>
      <c r="Q371" s="59"/>
      <c r="R371" s="53"/>
      <c r="S371" s="53"/>
      <c r="T371" s="59"/>
      <c r="U371" s="59"/>
      <c r="V371" s="59"/>
      <c r="W371" s="59"/>
      <c r="X371" s="59"/>
      <c r="Y371" s="59"/>
      <c r="Z371" s="59"/>
      <c r="AA371" s="59"/>
      <c r="AB371" s="59"/>
      <c r="AC371" s="59"/>
      <c r="AD371" s="59"/>
      <c r="AE371" s="59"/>
      <c r="AF371" s="59"/>
      <c r="AG371" s="59"/>
      <c r="AH371" s="59"/>
      <c r="AI371" s="59"/>
      <c r="AJ371" s="59"/>
    </row>
    <row r="372" spans="1:36" ht="15.5" x14ac:dyDescent="0.35">
      <c r="A372" s="228" t="s">
        <v>22</v>
      </c>
      <c r="B372" s="318" t="s">
        <v>452</v>
      </c>
      <c r="C372" s="255" t="s">
        <v>17</v>
      </c>
      <c r="D372" s="319">
        <v>2</v>
      </c>
      <c r="E372" s="65"/>
      <c r="F372" s="65"/>
      <c r="G372" s="64"/>
      <c r="H372" s="65"/>
      <c r="I372" s="65"/>
      <c r="J372" s="65"/>
      <c r="K372" s="65"/>
      <c r="L372" s="66"/>
      <c r="M372" s="48">
        <f t="shared" si="43"/>
        <v>0</v>
      </c>
      <c r="N372" s="67">
        <f t="shared" si="33"/>
        <v>0</v>
      </c>
      <c r="O372" s="50">
        <f t="shared" si="44"/>
        <v>0</v>
      </c>
      <c r="P372" s="51">
        <f t="shared" si="45"/>
        <v>0</v>
      </c>
      <c r="Q372" s="59"/>
      <c r="R372" s="53"/>
      <c r="S372" s="53"/>
      <c r="T372" s="59"/>
      <c r="U372" s="59"/>
      <c r="V372" s="59"/>
      <c r="W372" s="59"/>
      <c r="X372" s="59"/>
      <c r="Y372" s="59"/>
      <c r="Z372" s="59"/>
      <c r="AA372" s="59"/>
      <c r="AB372" s="59"/>
      <c r="AC372" s="59"/>
      <c r="AD372" s="59"/>
      <c r="AE372" s="59"/>
      <c r="AF372" s="59"/>
      <c r="AG372" s="59"/>
      <c r="AH372" s="59"/>
      <c r="AI372" s="59"/>
      <c r="AJ372" s="59"/>
    </row>
    <row r="373" spans="1:36" ht="15.5" x14ac:dyDescent="0.35">
      <c r="A373" s="228" t="s">
        <v>24</v>
      </c>
      <c r="B373" s="318" t="s">
        <v>453</v>
      </c>
      <c r="C373" s="255" t="s">
        <v>17</v>
      </c>
      <c r="D373" s="319">
        <v>51</v>
      </c>
      <c r="E373" s="65"/>
      <c r="F373" s="65"/>
      <c r="G373" s="64"/>
      <c r="H373" s="65"/>
      <c r="I373" s="65"/>
      <c r="J373" s="65"/>
      <c r="K373" s="65"/>
      <c r="L373" s="66"/>
      <c r="M373" s="48">
        <f t="shared" si="43"/>
        <v>0</v>
      </c>
      <c r="N373" s="67">
        <f t="shared" si="33"/>
        <v>0</v>
      </c>
      <c r="O373" s="50">
        <f t="shared" si="44"/>
        <v>0</v>
      </c>
      <c r="P373" s="51">
        <f t="shared" si="45"/>
        <v>0</v>
      </c>
      <c r="Q373" s="59"/>
      <c r="R373" s="53"/>
      <c r="S373" s="53"/>
      <c r="T373" s="59"/>
      <c r="U373" s="59"/>
      <c r="V373" s="59"/>
      <c r="W373" s="59"/>
      <c r="X373" s="59"/>
      <c r="Y373" s="59"/>
      <c r="Z373" s="59"/>
      <c r="AA373" s="59"/>
      <c r="AB373" s="59"/>
      <c r="AC373" s="59"/>
      <c r="AD373" s="59"/>
      <c r="AE373" s="59"/>
      <c r="AF373" s="59"/>
      <c r="AG373" s="59"/>
      <c r="AH373" s="59"/>
      <c r="AI373" s="59"/>
      <c r="AJ373" s="59"/>
    </row>
    <row r="374" spans="1:36" ht="15.5" x14ac:dyDescent="0.35">
      <c r="A374" s="228" t="s">
        <v>40</v>
      </c>
      <c r="B374" s="318" t="s">
        <v>454</v>
      </c>
      <c r="C374" s="255" t="s">
        <v>17</v>
      </c>
      <c r="D374" s="319">
        <v>4</v>
      </c>
      <c r="E374" s="65"/>
      <c r="F374" s="65"/>
      <c r="G374" s="64"/>
      <c r="H374" s="65"/>
      <c r="I374" s="65"/>
      <c r="J374" s="65"/>
      <c r="K374" s="65"/>
      <c r="L374" s="66"/>
      <c r="M374" s="48">
        <f t="shared" si="43"/>
        <v>0</v>
      </c>
      <c r="N374" s="67">
        <f t="shared" si="33"/>
        <v>0</v>
      </c>
      <c r="O374" s="50">
        <f t="shared" si="44"/>
        <v>0</v>
      </c>
      <c r="P374" s="51">
        <f t="shared" si="45"/>
        <v>0</v>
      </c>
      <c r="Q374" s="59"/>
      <c r="R374" s="53"/>
      <c r="S374" s="53"/>
      <c r="T374" s="59"/>
      <c r="U374" s="59"/>
      <c r="V374" s="59"/>
      <c r="W374" s="59"/>
      <c r="X374" s="59"/>
      <c r="Y374" s="59"/>
      <c r="Z374" s="59"/>
      <c r="AA374" s="59"/>
      <c r="AB374" s="59"/>
      <c r="AC374" s="59"/>
      <c r="AD374" s="59"/>
      <c r="AE374" s="59"/>
      <c r="AF374" s="59"/>
      <c r="AG374" s="59"/>
      <c r="AH374" s="59"/>
      <c r="AI374" s="59"/>
      <c r="AJ374" s="59"/>
    </row>
    <row r="375" spans="1:36" ht="15.5" x14ac:dyDescent="0.35">
      <c r="A375" s="228" t="s">
        <v>43</v>
      </c>
      <c r="B375" s="318" t="s">
        <v>455</v>
      </c>
      <c r="C375" s="320" t="s">
        <v>17</v>
      </c>
      <c r="D375" s="321">
        <v>55</v>
      </c>
      <c r="E375" s="65"/>
      <c r="F375" s="65"/>
      <c r="G375" s="64"/>
      <c r="H375" s="65"/>
      <c r="I375" s="65"/>
      <c r="J375" s="65"/>
      <c r="K375" s="65"/>
      <c r="L375" s="66"/>
      <c r="M375" s="48">
        <f t="shared" si="43"/>
        <v>0</v>
      </c>
      <c r="N375" s="67">
        <f t="shared" si="33"/>
        <v>0</v>
      </c>
      <c r="O375" s="50">
        <f t="shared" si="44"/>
        <v>0</v>
      </c>
      <c r="P375" s="51">
        <f t="shared" si="45"/>
        <v>0</v>
      </c>
      <c r="Q375" s="59"/>
      <c r="R375" s="53"/>
      <c r="S375" s="53"/>
      <c r="T375" s="59"/>
      <c r="U375" s="59"/>
      <c r="V375" s="59"/>
      <c r="W375" s="59"/>
      <c r="X375" s="59"/>
      <c r="Y375" s="59"/>
      <c r="Z375" s="59"/>
      <c r="AA375" s="59"/>
      <c r="AB375" s="59"/>
      <c r="AC375" s="59"/>
      <c r="AD375" s="59"/>
      <c r="AE375" s="59"/>
      <c r="AF375" s="59"/>
      <c r="AG375" s="59"/>
      <c r="AH375" s="59"/>
      <c r="AI375" s="59"/>
      <c r="AJ375" s="59"/>
    </row>
    <row r="376" spans="1:36" ht="15.5" x14ac:dyDescent="0.35">
      <c r="A376" s="228" t="s">
        <v>45</v>
      </c>
      <c r="B376" s="318" t="s">
        <v>456</v>
      </c>
      <c r="C376" s="322" t="s">
        <v>17</v>
      </c>
      <c r="D376" s="256">
        <v>27</v>
      </c>
      <c r="E376" s="65"/>
      <c r="F376" s="65"/>
      <c r="G376" s="64"/>
      <c r="H376" s="65"/>
      <c r="I376" s="65"/>
      <c r="J376" s="65"/>
      <c r="K376" s="65"/>
      <c r="L376" s="66"/>
      <c r="M376" s="48">
        <f t="shared" si="43"/>
        <v>0</v>
      </c>
      <c r="N376" s="67">
        <f t="shared" si="33"/>
        <v>0</v>
      </c>
      <c r="O376" s="50">
        <f t="shared" si="44"/>
        <v>0</v>
      </c>
      <c r="P376" s="51">
        <f t="shared" si="45"/>
        <v>0</v>
      </c>
      <c r="Q376" s="59"/>
      <c r="R376" s="53"/>
      <c r="S376" s="53"/>
      <c r="T376" s="59"/>
      <c r="U376" s="59"/>
      <c r="V376" s="59"/>
      <c r="W376" s="59"/>
      <c r="X376" s="59"/>
      <c r="Y376" s="59"/>
      <c r="Z376" s="59"/>
      <c r="AA376" s="59"/>
      <c r="AB376" s="59"/>
      <c r="AC376" s="59"/>
      <c r="AD376" s="59"/>
      <c r="AE376" s="59"/>
      <c r="AF376" s="59"/>
      <c r="AG376" s="59"/>
      <c r="AH376" s="59"/>
      <c r="AI376" s="59"/>
      <c r="AJ376" s="59"/>
    </row>
    <row r="377" spans="1:36" ht="15.5" x14ac:dyDescent="0.35">
      <c r="A377" s="228" t="s">
        <v>47</v>
      </c>
      <c r="B377" s="318" t="s">
        <v>457</v>
      </c>
      <c r="C377" s="322" t="s">
        <v>17</v>
      </c>
      <c r="D377" s="256">
        <v>57</v>
      </c>
      <c r="E377" s="65"/>
      <c r="F377" s="65"/>
      <c r="G377" s="64"/>
      <c r="H377" s="65"/>
      <c r="I377" s="65"/>
      <c r="J377" s="65"/>
      <c r="K377" s="65"/>
      <c r="L377" s="66"/>
      <c r="M377" s="48">
        <f t="shared" si="43"/>
        <v>0</v>
      </c>
      <c r="N377" s="67">
        <f t="shared" si="33"/>
        <v>0</v>
      </c>
      <c r="O377" s="50">
        <f t="shared" si="44"/>
        <v>0</v>
      </c>
      <c r="P377" s="51">
        <f t="shared" si="45"/>
        <v>0</v>
      </c>
      <c r="Q377" s="59"/>
      <c r="R377" s="53"/>
      <c r="S377" s="53"/>
      <c r="T377" s="59"/>
      <c r="U377" s="59"/>
      <c r="V377" s="59"/>
      <c r="W377" s="59"/>
      <c r="X377" s="59"/>
      <c r="Y377" s="59"/>
      <c r="Z377" s="59"/>
      <c r="AA377" s="59"/>
      <c r="AB377" s="59"/>
      <c r="AC377" s="59"/>
      <c r="AD377" s="59"/>
      <c r="AE377" s="59"/>
      <c r="AF377" s="59"/>
      <c r="AG377" s="59"/>
      <c r="AH377" s="59"/>
      <c r="AI377" s="59"/>
      <c r="AJ377" s="59"/>
    </row>
    <row r="378" spans="1:36" ht="15.5" x14ac:dyDescent="0.35">
      <c r="A378" s="228" t="s">
        <v>118</v>
      </c>
      <c r="B378" s="318" t="s">
        <v>458</v>
      </c>
      <c r="C378" s="322" t="s">
        <v>17</v>
      </c>
      <c r="D378" s="256">
        <v>5</v>
      </c>
      <c r="E378" s="65"/>
      <c r="F378" s="65"/>
      <c r="G378" s="64"/>
      <c r="H378" s="65"/>
      <c r="I378" s="65"/>
      <c r="J378" s="65"/>
      <c r="K378" s="65"/>
      <c r="L378" s="66"/>
      <c r="M378" s="48">
        <f t="shared" si="43"/>
        <v>0</v>
      </c>
      <c r="N378" s="67">
        <f t="shared" si="33"/>
        <v>0</v>
      </c>
      <c r="O378" s="50">
        <f t="shared" si="44"/>
        <v>0</v>
      </c>
      <c r="P378" s="51">
        <f t="shared" si="45"/>
        <v>0</v>
      </c>
      <c r="Q378" s="59"/>
      <c r="R378" s="53"/>
      <c r="S378" s="53"/>
      <c r="T378" s="59"/>
      <c r="U378" s="59"/>
      <c r="V378" s="59"/>
      <c r="W378" s="59"/>
      <c r="X378" s="59"/>
      <c r="Y378" s="59"/>
      <c r="Z378" s="59"/>
      <c r="AA378" s="59"/>
      <c r="AB378" s="59"/>
      <c r="AC378" s="59"/>
      <c r="AD378" s="59"/>
      <c r="AE378" s="59"/>
      <c r="AF378" s="59"/>
      <c r="AG378" s="59"/>
      <c r="AH378" s="59"/>
      <c r="AI378" s="59"/>
      <c r="AJ378" s="59"/>
    </row>
    <row r="379" spans="1:36" ht="25" x14ac:dyDescent="0.35">
      <c r="A379" s="228" t="s">
        <v>120</v>
      </c>
      <c r="B379" s="323" t="s">
        <v>459</v>
      </c>
      <c r="C379" s="324" t="s">
        <v>17</v>
      </c>
      <c r="D379" s="325">
        <v>10</v>
      </c>
      <c r="E379" s="85"/>
      <c r="F379" s="85"/>
      <c r="G379" s="64"/>
      <c r="H379" s="65"/>
      <c r="I379" s="65"/>
      <c r="J379" s="65"/>
      <c r="K379" s="65"/>
      <c r="L379" s="66"/>
      <c r="M379" s="48">
        <f t="shared" si="43"/>
        <v>0</v>
      </c>
      <c r="N379" s="67">
        <f t="shared" si="33"/>
        <v>0</v>
      </c>
      <c r="O379" s="50">
        <f t="shared" si="44"/>
        <v>0</v>
      </c>
      <c r="P379" s="51">
        <f t="shared" si="45"/>
        <v>0</v>
      </c>
      <c r="Q379" s="59"/>
      <c r="R379" s="53"/>
      <c r="S379" s="53"/>
      <c r="T379" s="59"/>
      <c r="U379" s="59"/>
      <c r="V379" s="59"/>
      <c r="W379" s="59"/>
      <c r="X379" s="59"/>
      <c r="Y379" s="59"/>
      <c r="Z379" s="59"/>
      <c r="AA379" s="59"/>
      <c r="AB379" s="59"/>
      <c r="AC379" s="59"/>
      <c r="AD379" s="59"/>
      <c r="AE379" s="59"/>
      <c r="AF379" s="59"/>
      <c r="AG379" s="59"/>
      <c r="AH379" s="59"/>
      <c r="AI379" s="59"/>
      <c r="AJ379" s="59"/>
    </row>
    <row r="380" spans="1:36" ht="15.5" x14ac:dyDescent="0.35">
      <c r="A380" s="326" t="s">
        <v>460</v>
      </c>
      <c r="B380" s="310" t="s">
        <v>461</v>
      </c>
      <c r="C380" s="327" t="s">
        <v>28</v>
      </c>
      <c r="D380" s="328"/>
      <c r="E380" s="313"/>
      <c r="F380" s="313"/>
      <c r="G380" s="313"/>
      <c r="H380" s="314"/>
      <c r="I380" s="314"/>
      <c r="J380" s="314"/>
      <c r="K380" s="314"/>
      <c r="L380" s="314"/>
      <c r="M380" s="48">
        <f t="shared" si="43"/>
        <v>0</v>
      </c>
      <c r="N380" s="67">
        <f t="shared" si="33"/>
        <v>0</v>
      </c>
      <c r="O380" s="50">
        <f t="shared" si="44"/>
        <v>0</v>
      </c>
      <c r="P380" s="51"/>
      <c r="Q380" s="59"/>
      <c r="R380" s="53"/>
      <c r="S380" s="53"/>
      <c r="T380" s="59"/>
      <c r="U380" s="59"/>
      <c r="V380" s="59"/>
      <c r="W380" s="59"/>
      <c r="X380" s="59"/>
      <c r="Y380" s="59"/>
      <c r="Z380" s="59"/>
      <c r="AA380" s="59"/>
      <c r="AB380" s="59"/>
      <c r="AC380" s="59"/>
      <c r="AD380" s="59"/>
      <c r="AE380" s="59"/>
      <c r="AF380" s="59"/>
      <c r="AG380" s="59"/>
      <c r="AH380" s="59"/>
      <c r="AI380" s="59"/>
      <c r="AJ380" s="59"/>
    </row>
    <row r="381" spans="1:36" ht="15.5" x14ac:dyDescent="0.35">
      <c r="A381" s="236" t="s">
        <v>15</v>
      </c>
      <c r="B381" s="315" t="s">
        <v>462</v>
      </c>
      <c r="C381" s="329" t="s">
        <v>93</v>
      </c>
      <c r="D381" s="330">
        <v>9</v>
      </c>
      <c r="E381" s="109"/>
      <c r="F381" s="109"/>
      <c r="G381" s="65"/>
      <c r="H381" s="65"/>
      <c r="I381" s="65"/>
      <c r="J381" s="65"/>
      <c r="K381" s="65"/>
      <c r="L381" s="66"/>
      <c r="M381" s="48">
        <f t="shared" si="43"/>
        <v>0</v>
      </c>
      <c r="N381" s="67">
        <f t="shared" si="33"/>
        <v>0</v>
      </c>
      <c r="O381" s="50">
        <f t="shared" si="44"/>
        <v>0</v>
      </c>
      <c r="P381" s="51">
        <f t="shared" ref="P381:P387" si="46">TRUNC(K381,2)</f>
        <v>0</v>
      </c>
      <c r="Q381" s="59"/>
      <c r="R381" s="53"/>
      <c r="S381" s="53"/>
      <c r="T381" s="59"/>
      <c r="U381" s="59"/>
      <c r="V381" s="59"/>
      <c r="W381" s="59"/>
      <c r="X381" s="59"/>
      <c r="Y381" s="59"/>
      <c r="Z381" s="59"/>
      <c r="AA381" s="59"/>
      <c r="AB381" s="59"/>
      <c r="AC381" s="59"/>
      <c r="AD381" s="59"/>
      <c r="AE381" s="59"/>
      <c r="AF381" s="59"/>
      <c r="AG381" s="59"/>
      <c r="AH381" s="59"/>
      <c r="AI381" s="59"/>
      <c r="AJ381" s="59"/>
    </row>
    <row r="382" spans="1:36" ht="15.5" x14ac:dyDescent="0.35">
      <c r="A382" s="331" t="s">
        <v>18</v>
      </c>
      <c r="B382" s="318" t="s">
        <v>463</v>
      </c>
      <c r="C382" s="320" t="s">
        <v>93</v>
      </c>
      <c r="D382" s="321">
        <v>6</v>
      </c>
      <c r="E382" s="65"/>
      <c r="F382" s="65"/>
      <c r="G382" s="65"/>
      <c r="H382" s="65"/>
      <c r="I382" s="65"/>
      <c r="J382" s="65"/>
      <c r="K382" s="65"/>
      <c r="L382" s="66"/>
      <c r="M382" s="48">
        <f t="shared" si="43"/>
        <v>0</v>
      </c>
      <c r="N382" s="67">
        <f t="shared" si="33"/>
        <v>0</v>
      </c>
      <c r="O382" s="50">
        <f t="shared" si="44"/>
        <v>0</v>
      </c>
      <c r="P382" s="51">
        <f t="shared" si="46"/>
        <v>0</v>
      </c>
      <c r="Q382" s="59"/>
      <c r="R382" s="53"/>
      <c r="S382" s="53"/>
      <c r="T382" s="59"/>
      <c r="U382" s="59"/>
      <c r="V382" s="59"/>
      <c r="W382" s="59"/>
      <c r="X382" s="59"/>
      <c r="Y382" s="59"/>
      <c r="Z382" s="59"/>
      <c r="AA382" s="59"/>
      <c r="AB382" s="59"/>
      <c r="AC382" s="59"/>
      <c r="AD382" s="59"/>
      <c r="AE382" s="59"/>
      <c r="AF382" s="59"/>
      <c r="AG382" s="59"/>
      <c r="AH382" s="59"/>
      <c r="AI382" s="59"/>
      <c r="AJ382" s="59"/>
    </row>
    <row r="383" spans="1:36" ht="15.5" x14ac:dyDescent="0.35">
      <c r="A383" s="228" t="s">
        <v>20</v>
      </c>
      <c r="B383" s="318" t="s">
        <v>464</v>
      </c>
      <c r="C383" s="255" t="s">
        <v>93</v>
      </c>
      <c r="D383" s="256">
        <v>36</v>
      </c>
      <c r="E383" s="65"/>
      <c r="F383" s="65"/>
      <c r="G383" s="65"/>
      <c r="H383" s="65"/>
      <c r="I383" s="65"/>
      <c r="J383" s="65"/>
      <c r="K383" s="65"/>
      <c r="L383" s="66"/>
      <c r="M383" s="48">
        <f t="shared" si="43"/>
        <v>0</v>
      </c>
      <c r="N383" s="67">
        <f t="shared" si="33"/>
        <v>0</v>
      </c>
      <c r="O383" s="50">
        <f t="shared" si="44"/>
        <v>0</v>
      </c>
      <c r="P383" s="51">
        <f t="shared" si="46"/>
        <v>0</v>
      </c>
      <c r="Q383" s="59"/>
      <c r="R383" s="53"/>
      <c r="S383" s="53"/>
      <c r="T383" s="59"/>
      <c r="U383" s="59"/>
      <c r="V383" s="59"/>
      <c r="W383" s="59"/>
      <c r="X383" s="59"/>
      <c r="Y383" s="59"/>
      <c r="Z383" s="59"/>
      <c r="AA383" s="59"/>
      <c r="AB383" s="59"/>
      <c r="AC383" s="59"/>
      <c r="AD383" s="59"/>
      <c r="AE383" s="59"/>
      <c r="AF383" s="59"/>
      <c r="AG383" s="59"/>
      <c r="AH383" s="59"/>
      <c r="AI383" s="59"/>
      <c r="AJ383" s="59"/>
    </row>
    <row r="384" spans="1:36" ht="15.5" x14ac:dyDescent="0.35">
      <c r="A384" s="331" t="s">
        <v>22</v>
      </c>
      <c r="B384" s="318" t="s">
        <v>465</v>
      </c>
      <c r="C384" s="255" t="s">
        <v>93</v>
      </c>
      <c r="D384" s="256">
        <v>78</v>
      </c>
      <c r="E384" s="65"/>
      <c r="F384" s="65"/>
      <c r="G384" s="65"/>
      <c r="H384" s="65"/>
      <c r="I384" s="65"/>
      <c r="J384" s="65"/>
      <c r="K384" s="65"/>
      <c r="L384" s="66"/>
      <c r="M384" s="48">
        <f t="shared" si="43"/>
        <v>0</v>
      </c>
      <c r="N384" s="67">
        <f t="shared" si="33"/>
        <v>0</v>
      </c>
      <c r="O384" s="50">
        <f t="shared" si="44"/>
        <v>0</v>
      </c>
      <c r="P384" s="51">
        <f t="shared" si="46"/>
        <v>0</v>
      </c>
      <c r="Q384" s="59"/>
      <c r="R384" s="53"/>
      <c r="S384" s="53"/>
      <c r="T384" s="59"/>
      <c r="U384" s="59"/>
      <c r="V384" s="59"/>
      <c r="W384" s="59"/>
      <c r="X384" s="59"/>
      <c r="Y384" s="59"/>
      <c r="Z384" s="59"/>
      <c r="AA384" s="59"/>
      <c r="AB384" s="59"/>
      <c r="AC384" s="59"/>
      <c r="AD384" s="59"/>
      <c r="AE384" s="59"/>
      <c r="AF384" s="59"/>
      <c r="AG384" s="59"/>
      <c r="AH384" s="59"/>
      <c r="AI384" s="59"/>
      <c r="AJ384" s="59"/>
    </row>
    <row r="385" spans="1:36" ht="15.5" x14ac:dyDescent="0.35">
      <c r="A385" s="228" t="s">
        <v>24</v>
      </c>
      <c r="B385" s="318" t="s">
        <v>466</v>
      </c>
      <c r="C385" s="255" t="s">
        <v>93</v>
      </c>
      <c r="D385" s="256">
        <v>195</v>
      </c>
      <c r="E385" s="65"/>
      <c r="F385" s="65"/>
      <c r="G385" s="65"/>
      <c r="H385" s="65"/>
      <c r="I385" s="65"/>
      <c r="J385" s="65"/>
      <c r="K385" s="65"/>
      <c r="L385" s="66"/>
      <c r="M385" s="48">
        <f t="shared" si="43"/>
        <v>0</v>
      </c>
      <c r="N385" s="67">
        <f t="shared" si="33"/>
        <v>0</v>
      </c>
      <c r="O385" s="50">
        <f t="shared" si="44"/>
        <v>0</v>
      </c>
      <c r="P385" s="51">
        <f t="shared" si="46"/>
        <v>0</v>
      </c>
      <c r="Q385" s="59"/>
      <c r="R385" s="53"/>
      <c r="S385" s="53"/>
      <c r="T385" s="59"/>
      <c r="U385" s="59"/>
      <c r="V385" s="59"/>
      <c r="W385" s="59"/>
      <c r="X385" s="59"/>
      <c r="Y385" s="59"/>
      <c r="Z385" s="59"/>
      <c r="AA385" s="59"/>
      <c r="AB385" s="59"/>
      <c r="AC385" s="59"/>
      <c r="AD385" s="59"/>
      <c r="AE385" s="59"/>
      <c r="AF385" s="59"/>
      <c r="AG385" s="59"/>
      <c r="AH385" s="59"/>
      <c r="AI385" s="59"/>
      <c r="AJ385" s="59"/>
    </row>
    <row r="386" spans="1:36" ht="15.5" x14ac:dyDescent="0.35">
      <c r="A386" s="331" t="s">
        <v>40</v>
      </c>
      <c r="B386" s="318" t="s">
        <v>467</v>
      </c>
      <c r="C386" s="255" t="s">
        <v>93</v>
      </c>
      <c r="D386" s="256">
        <v>14</v>
      </c>
      <c r="E386" s="65"/>
      <c r="F386" s="65"/>
      <c r="G386" s="65"/>
      <c r="H386" s="65"/>
      <c r="I386" s="65"/>
      <c r="J386" s="65"/>
      <c r="K386" s="65"/>
      <c r="L386" s="66"/>
      <c r="M386" s="48">
        <f t="shared" si="43"/>
        <v>0</v>
      </c>
      <c r="N386" s="67">
        <f t="shared" si="33"/>
        <v>0</v>
      </c>
      <c r="O386" s="50">
        <f t="shared" si="44"/>
        <v>0</v>
      </c>
      <c r="P386" s="51">
        <f t="shared" si="46"/>
        <v>0</v>
      </c>
      <c r="Q386" s="59"/>
      <c r="R386" s="53"/>
      <c r="S386" s="53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</row>
    <row r="387" spans="1:36" ht="15.5" x14ac:dyDescent="0.35">
      <c r="A387" s="228" t="s">
        <v>43</v>
      </c>
      <c r="B387" s="323" t="s">
        <v>468</v>
      </c>
      <c r="C387" s="332" t="s">
        <v>93</v>
      </c>
      <c r="D387" s="325">
        <v>609</v>
      </c>
      <c r="E387" s="85"/>
      <c r="F387" s="85"/>
      <c r="G387" s="65"/>
      <c r="H387" s="65"/>
      <c r="I387" s="65"/>
      <c r="J387" s="65"/>
      <c r="K387" s="65"/>
      <c r="L387" s="66"/>
      <c r="M387" s="48">
        <f t="shared" si="43"/>
        <v>0</v>
      </c>
      <c r="N387" s="67">
        <f t="shared" si="33"/>
        <v>0</v>
      </c>
      <c r="O387" s="50">
        <f t="shared" si="44"/>
        <v>0</v>
      </c>
      <c r="P387" s="51">
        <f t="shared" si="46"/>
        <v>0</v>
      </c>
      <c r="Q387" s="59"/>
      <c r="R387" s="53"/>
      <c r="S387" s="53"/>
      <c r="T387" s="59"/>
      <c r="U387" s="59"/>
      <c r="V387" s="59"/>
      <c r="W387" s="59"/>
      <c r="X387" s="59"/>
      <c r="Y387" s="59"/>
      <c r="Z387" s="59"/>
      <c r="AA387" s="59"/>
      <c r="AB387" s="59"/>
      <c r="AC387" s="59"/>
      <c r="AD387" s="59"/>
      <c r="AE387" s="59"/>
      <c r="AF387" s="59"/>
      <c r="AG387" s="59"/>
      <c r="AH387" s="59"/>
      <c r="AI387" s="59"/>
      <c r="AJ387" s="59"/>
    </row>
    <row r="388" spans="1:36" ht="15.5" x14ac:dyDescent="0.35">
      <c r="A388" s="326" t="s">
        <v>469</v>
      </c>
      <c r="B388" s="310" t="s">
        <v>470</v>
      </c>
      <c r="C388" s="333" t="s">
        <v>28</v>
      </c>
      <c r="D388" s="328"/>
      <c r="E388" s="313"/>
      <c r="F388" s="313"/>
      <c r="G388" s="313"/>
      <c r="H388" s="314"/>
      <c r="I388" s="314"/>
      <c r="J388" s="314"/>
      <c r="K388" s="314"/>
      <c r="L388" s="314"/>
      <c r="M388" s="48">
        <f t="shared" si="43"/>
        <v>0</v>
      </c>
      <c r="N388" s="67">
        <f t="shared" si="33"/>
        <v>0</v>
      </c>
      <c r="O388" s="50">
        <f t="shared" si="44"/>
        <v>0</v>
      </c>
      <c r="P388" s="51"/>
      <c r="Q388" s="59"/>
      <c r="R388" s="53"/>
      <c r="S388" s="53"/>
      <c r="T388" s="59"/>
      <c r="U388" s="59"/>
      <c r="V388" s="59"/>
      <c r="W388" s="59"/>
      <c r="X388" s="59"/>
      <c r="Y388" s="59"/>
      <c r="Z388" s="59"/>
      <c r="AA388" s="59"/>
      <c r="AB388" s="59"/>
      <c r="AC388" s="59"/>
      <c r="AD388" s="59"/>
      <c r="AE388" s="59"/>
      <c r="AF388" s="59"/>
      <c r="AG388" s="59"/>
      <c r="AH388" s="59"/>
      <c r="AI388" s="59"/>
      <c r="AJ388" s="59"/>
    </row>
    <row r="389" spans="1:36" ht="15.5" x14ac:dyDescent="0.35">
      <c r="A389" s="236" t="s">
        <v>15</v>
      </c>
      <c r="B389" s="315" t="s">
        <v>471</v>
      </c>
      <c r="C389" s="316" t="s">
        <v>17</v>
      </c>
      <c r="D389" s="330">
        <v>8</v>
      </c>
      <c r="E389" s="109"/>
      <c r="F389" s="109"/>
      <c r="G389" s="65"/>
      <c r="H389" s="65"/>
      <c r="I389" s="65"/>
      <c r="J389" s="65"/>
      <c r="K389" s="65"/>
      <c r="L389" s="66"/>
      <c r="M389" s="48">
        <f t="shared" si="43"/>
        <v>0</v>
      </c>
      <c r="N389" s="67">
        <f t="shared" si="33"/>
        <v>0</v>
      </c>
      <c r="O389" s="50">
        <f t="shared" si="44"/>
        <v>0</v>
      </c>
      <c r="P389" s="51">
        <f t="shared" ref="P389:P405" si="47">TRUNC(K389,2)</f>
        <v>0</v>
      </c>
      <c r="Q389" s="59"/>
      <c r="R389" s="53"/>
      <c r="S389" s="53"/>
      <c r="T389" s="59"/>
      <c r="U389" s="59"/>
      <c r="V389" s="59"/>
      <c r="W389" s="59"/>
      <c r="X389" s="59"/>
      <c r="Y389" s="59"/>
      <c r="Z389" s="59"/>
      <c r="AA389" s="59"/>
      <c r="AB389" s="59"/>
      <c r="AC389" s="59"/>
      <c r="AD389" s="59"/>
      <c r="AE389" s="59"/>
      <c r="AF389" s="59"/>
      <c r="AG389" s="59"/>
      <c r="AH389" s="59"/>
      <c r="AI389" s="59"/>
      <c r="AJ389" s="59"/>
    </row>
    <row r="390" spans="1:36" ht="15.5" x14ac:dyDescent="0.35">
      <c r="A390" s="228" t="s">
        <v>18</v>
      </c>
      <c r="B390" s="318" t="s">
        <v>472</v>
      </c>
      <c r="C390" s="255" t="s">
        <v>17</v>
      </c>
      <c r="D390" s="256">
        <v>7</v>
      </c>
      <c r="E390" s="65"/>
      <c r="F390" s="65"/>
      <c r="G390" s="65"/>
      <c r="H390" s="65"/>
      <c r="I390" s="65"/>
      <c r="J390" s="65"/>
      <c r="K390" s="65"/>
      <c r="L390" s="66"/>
      <c r="M390" s="48">
        <f t="shared" si="43"/>
        <v>0</v>
      </c>
      <c r="N390" s="67">
        <f t="shared" si="33"/>
        <v>0</v>
      </c>
      <c r="O390" s="50">
        <f t="shared" si="44"/>
        <v>0</v>
      </c>
      <c r="P390" s="51">
        <f t="shared" si="47"/>
        <v>0</v>
      </c>
      <c r="Q390" s="59"/>
      <c r="R390" s="53"/>
      <c r="S390" s="53"/>
      <c r="T390" s="59"/>
      <c r="U390" s="59"/>
      <c r="V390" s="59"/>
      <c r="W390" s="59"/>
      <c r="X390" s="59"/>
      <c r="Y390" s="59"/>
      <c r="Z390" s="59"/>
      <c r="AA390" s="59"/>
      <c r="AB390" s="59"/>
      <c r="AC390" s="59"/>
      <c r="AD390" s="59"/>
      <c r="AE390" s="59"/>
      <c r="AF390" s="59"/>
      <c r="AG390" s="59"/>
      <c r="AH390" s="59"/>
      <c r="AI390" s="59"/>
      <c r="AJ390" s="59"/>
    </row>
    <row r="391" spans="1:36" ht="15.5" x14ac:dyDescent="0.35">
      <c r="A391" s="228" t="s">
        <v>20</v>
      </c>
      <c r="B391" s="318" t="s">
        <v>473</v>
      </c>
      <c r="C391" s="255" t="s">
        <v>17</v>
      </c>
      <c r="D391" s="256">
        <v>4</v>
      </c>
      <c r="E391" s="65"/>
      <c r="F391" s="65"/>
      <c r="G391" s="65"/>
      <c r="H391" s="65"/>
      <c r="I391" s="65"/>
      <c r="J391" s="65"/>
      <c r="K391" s="65"/>
      <c r="L391" s="66"/>
      <c r="M391" s="48">
        <f t="shared" si="43"/>
        <v>0</v>
      </c>
      <c r="N391" s="67">
        <f t="shared" si="33"/>
        <v>0</v>
      </c>
      <c r="O391" s="50">
        <f t="shared" si="44"/>
        <v>0</v>
      </c>
      <c r="P391" s="51">
        <f t="shared" si="47"/>
        <v>0</v>
      </c>
      <c r="Q391" s="59"/>
      <c r="R391" s="53"/>
      <c r="S391" s="53"/>
      <c r="T391" s="59"/>
      <c r="U391" s="59"/>
      <c r="V391" s="59"/>
      <c r="W391" s="59"/>
      <c r="X391" s="59"/>
      <c r="Y391" s="59"/>
      <c r="Z391" s="59"/>
      <c r="AA391" s="59"/>
      <c r="AB391" s="59"/>
      <c r="AC391" s="59"/>
      <c r="AD391" s="59"/>
      <c r="AE391" s="59"/>
      <c r="AF391" s="59"/>
      <c r="AG391" s="59"/>
      <c r="AH391" s="59"/>
      <c r="AI391" s="59"/>
      <c r="AJ391" s="59"/>
    </row>
    <row r="392" spans="1:36" ht="15.5" x14ac:dyDescent="0.35">
      <c r="A392" s="228" t="s">
        <v>22</v>
      </c>
      <c r="B392" s="318" t="s">
        <v>474</v>
      </c>
      <c r="C392" s="255" t="s">
        <v>17</v>
      </c>
      <c r="D392" s="256">
        <v>2</v>
      </c>
      <c r="E392" s="65"/>
      <c r="F392" s="65"/>
      <c r="G392" s="65"/>
      <c r="H392" s="65"/>
      <c r="I392" s="65"/>
      <c r="J392" s="65"/>
      <c r="K392" s="65"/>
      <c r="L392" s="66"/>
      <c r="M392" s="48">
        <f t="shared" si="43"/>
        <v>0</v>
      </c>
      <c r="N392" s="67">
        <f t="shared" si="33"/>
        <v>0</v>
      </c>
      <c r="O392" s="50">
        <f t="shared" si="44"/>
        <v>0</v>
      </c>
      <c r="P392" s="51">
        <f t="shared" si="47"/>
        <v>0</v>
      </c>
      <c r="Q392" s="59"/>
      <c r="R392" s="53"/>
      <c r="S392" s="53"/>
      <c r="T392" s="59"/>
      <c r="U392" s="59"/>
      <c r="V392" s="59"/>
      <c r="W392" s="59"/>
      <c r="X392" s="59"/>
      <c r="Y392" s="59"/>
      <c r="Z392" s="59"/>
      <c r="AA392" s="59"/>
      <c r="AB392" s="59"/>
      <c r="AC392" s="59"/>
      <c r="AD392" s="59"/>
      <c r="AE392" s="59"/>
      <c r="AF392" s="59"/>
      <c r="AG392" s="59"/>
      <c r="AH392" s="59"/>
      <c r="AI392" s="59"/>
      <c r="AJ392" s="59"/>
    </row>
    <row r="393" spans="1:36" ht="15.5" x14ac:dyDescent="0.35">
      <c r="A393" s="228" t="s">
        <v>24</v>
      </c>
      <c r="B393" s="318" t="s">
        <v>475</v>
      </c>
      <c r="C393" s="255" t="s">
        <v>17</v>
      </c>
      <c r="D393" s="256">
        <v>2</v>
      </c>
      <c r="E393" s="65"/>
      <c r="F393" s="65"/>
      <c r="G393" s="65"/>
      <c r="H393" s="65"/>
      <c r="I393" s="65"/>
      <c r="J393" s="65"/>
      <c r="K393" s="65"/>
      <c r="L393" s="66"/>
      <c r="M393" s="48">
        <f t="shared" si="43"/>
        <v>0</v>
      </c>
      <c r="N393" s="67">
        <f t="shared" si="33"/>
        <v>0</v>
      </c>
      <c r="O393" s="50">
        <f t="shared" si="44"/>
        <v>0</v>
      </c>
      <c r="P393" s="51">
        <f t="shared" si="47"/>
        <v>0</v>
      </c>
      <c r="Q393" s="59"/>
      <c r="R393" s="53"/>
      <c r="S393" s="53"/>
      <c r="T393" s="59"/>
      <c r="U393" s="59"/>
      <c r="V393" s="59"/>
      <c r="W393" s="59"/>
      <c r="X393" s="59"/>
      <c r="Y393" s="59"/>
      <c r="Z393" s="59"/>
      <c r="AA393" s="59"/>
      <c r="AB393" s="59"/>
      <c r="AC393" s="59"/>
      <c r="AD393" s="59"/>
      <c r="AE393" s="59"/>
      <c r="AF393" s="59"/>
      <c r="AG393" s="59"/>
      <c r="AH393" s="59"/>
      <c r="AI393" s="59"/>
      <c r="AJ393" s="59"/>
    </row>
    <row r="394" spans="1:36" ht="15.5" x14ac:dyDescent="0.35">
      <c r="A394" s="228" t="s">
        <v>40</v>
      </c>
      <c r="B394" s="318" t="s">
        <v>476</v>
      </c>
      <c r="C394" s="255" t="s">
        <v>17</v>
      </c>
      <c r="D394" s="256">
        <v>7</v>
      </c>
      <c r="E394" s="65"/>
      <c r="F394" s="65"/>
      <c r="G394" s="65"/>
      <c r="H394" s="65"/>
      <c r="I394" s="65"/>
      <c r="J394" s="65"/>
      <c r="K394" s="65"/>
      <c r="L394" s="66"/>
      <c r="M394" s="48">
        <f t="shared" si="43"/>
        <v>0</v>
      </c>
      <c r="N394" s="67">
        <f t="shared" si="33"/>
        <v>0</v>
      </c>
      <c r="O394" s="50">
        <f t="shared" si="44"/>
        <v>0</v>
      </c>
      <c r="P394" s="51">
        <f t="shared" si="47"/>
        <v>0</v>
      </c>
      <c r="Q394" s="59"/>
      <c r="R394" s="53"/>
      <c r="S394" s="53"/>
      <c r="T394" s="59"/>
      <c r="U394" s="59"/>
      <c r="V394" s="59"/>
      <c r="W394" s="59"/>
      <c r="X394" s="59"/>
      <c r="Y394" s="59"/>
      <c r="Z394" s="59"/>
      <c r="AA394" s="59"/>
      <c r="AB394" s="59"/>
      <c r="AC394" s="59"/>
      <c r="AD394" s="59"/>
      <c r="AE394" s="59"/>
      <c r="AF394" s="59"/>
      <c r="AG394" s="59"/>
      <c r="AH394" s="59"/>
      <c r="AI394" s="59"/>
      <c r="AJ394" s="59"/>
    </row>
    <row r="395" spans="1:36" ht="15.5" x14ac:dyDescent="0.35">
      <c r="A395" s="228" t="s">
        <v>43</v>
      </c>
      <c r="B395" s="318" t="s">
        <v>477</v>
      </c>
      <c r="C395" s="255" t="s">
        <v>17</v>
      </c>
      <c r="D395" s="256">
        <v>25</v>
      </c>
      <c r="E395" s="65"/>
      <c r="F395" s="65"/>
      <c r="G395" s="65"/>
      <c r="H395" s="65"/>
      <c r="I395" s="65"/>
      <c r="J395" s="65"/>
      <c r="K395" s="65"/>
      <c r="L395" s="66"/>
      <c r="M395" s="48">
        <f t="shared" si="43"/>
        <v>0</v>
      </c>
      <c r="N395" s="67">
        <f t="shared" si="33"/>
        <v>0</v>
      </c>
      <c r="O395" s="50">
        <f t="shared" si="44"/>
        <v>0</v>
      </c>
      <c r="P395" s="51">
        <f t="shared" si="47"/>
        <v>0</v>
      </c>
      <c r="Q395" s="59"/>
      <c r="R395" s="53"/>
      <c r="S395" s="53"/>
      <c r="T395" s="59"/>
      <c r="U395" s="59"/>
      <c r="V395" s="59"/>
      <c r="W395" s="59"/>
      <c r="X395" s="59"/>
      <c r="Y395" s="59"/>
      <c r="Z395" s="59"/>
      <c r="AA395" s="59"/>
      <c r="AB395" s="59"/>
      <c r="AC395" s="59"/>
      <c r="AD395" s="59"/>
      <c r="AE395" s="59"/>
      <c r="AF395" s="59"/>
      <c r="AG395" s="59"/>
      <c r="AH395" s="59"/>
      <c r="AI395" s="59"/>
      <c r="AJ395" s="59"/>
    </row>
    <row r="396" spans="1:36" ht="15.5" x14ac:dyDescent="0.35">
      <c r="A396" s="228" t="s">
        <v>45</v>
      </c>
      <c r="B396" s="318" t="s">
        <v>478</v>
      </c>
      <c r="C396" s="320" t="s">
        <v>17</v>
      </c>
      <c r="D396" s="321">
        <v>191</v>
      </c>
      <c r="E396" s="65"/>
      <c r="F396" s="65"/>
      <c r="G396" s="65"/>
      <c r="H396" s="65"/>
      <c r="I396" s="65"/>
      <c r="J396" s="65"/>
      <c r="K396" s="65"/>
      <c r="L396" s="66"/>
      <c r="M396" s="48">
        <f t="shared" si="43"/>
        <v>0</v>
      </c>
      <c r="N396" s="67">
        <f t="shared" si="33"/>
        <v>0</v>
      </c>
      <c r="O396" s="50">
        <f t="shared" si="44"/>
        <v>0</v>
      </c>
      <c r="P396" s="51">
        <f t="shared" si="47"/>
        <v>0</v>
      </c>
      <c r="Q396" s="59"/>
      <c r="R396" s="53"/>
      <c r="S396" s="53"/>
      <c r="T396" s="59"/>
      <c r="U396" s="59"/>
      <c r="V396" s="59"/>
      <c r="W396" s="59"/>
      <c r="X396" s="59"/>
      <c r="Y396" s="59"/>
      <c r="Z396" s="59"/>
      <c r="AA396" s="59"/>
      <c r="AB396" s="59"/>
      <c r="AC396" s="59"/>
      <c r="AD396" s="59"/>
      <c r="AE396" s="59"/>
      <c r="AF396" s="59"/>
      <c r="AG396" s="59"/>
      <c r="AH396" s="59"/>
      <c r="AI396" s="59"/>
      <c r="AJ396" s="59"/>
    </row>
    <row r="397" spans="1:36" ht="15.5" x14ac:dyDescent="0.35">
      <c r="A397" s="228" t="s">
        <v>47</v>
      </c>
      <c r="B397" s="318" t="s">
        <v>479</v>
      </c>
      <c r="C397" s="255" t="s">
        <v>17</v>
      </c>
      <c r="D397" s="256">
        <v>6</v>
      </c>
      <c r="E397" s="65"/>
      <c r="F397" s="65"/>
      <c r="G397" s="65"/>
      <c r="H397" s="65"/>
      <c r="I397" s="65"/>
      <c r="J397" s="65"/>
      <c r="K397" s="65"/>
      <c r="L397" s="66"/>
      <c r="M397" s="48">
        <f t="shared" si="43"/>
        <v>0</v>
      </c>
      <c r="N397" s="67">
        <f t="shared" si="33"/>
        <v>0</v>
      </c>
      <c r="O397" s="50">
        <f t="shared" si="44"/>
        <v>0</v>
      </c>
      <c r="P397" s="51">
        <f t="shared" si="47"/>
        <v>0</v>
      </c>
      <c r="Q397" s="59"/>
      <c r="R397" s="53"/>
      <c r="S397" s="53"/>
      <c r="T397" s="59"/>
      <c r="U397" s="59"/>
      <c r="V397" s="59"/>
      <c r="W397" s="59"/>
      <c r="X397" s="59"/>
      <c r="Y397" s="59"/>
      <c r="Z397" s="59"/>
      <c r="AA397" s="59"/>
      <c r="AB397" s="59"/>
      <c r="AC397" s="59"/>
      <c r="AD397" s="59"/>
      <c r="AE397" s="59"/>
      <c r="AF397" s="59"/>
      <c r="AG397" s="59"/>
      <c r="AH397" s="59"/>
      <c r="AI397" s="59"/>
      <c r="AJ397" s="59"/>
    </row>
    <row r="398" spans="1:36" ht="15.5" x14ac:dyDescent="0.35">
      <c r="A398" s="228" t="s">
        <v>118</v>
      </c>
      <c r="B398" s="318" t="s">
        <v>480</v>
      </c>
      <c r="C398" s="255" t="s">
        <v>17</v>
      </c>
      <c r="D398" s="256">
        <v>84</v>
      </c>
      <c r="E398" s="65"/>
      <c r="F398" s="65"/>
      <c r="G398" s="65"/>
      <c r="H398" s="65"/>
      <c r="I398" s="65"/>
      <c r="J398" s="65"/>
      <c r="K398" s="65"/>
      <c r="L398" s="66"/>
      <c r="M398" s="48">
        <f t="shared" si="43"/>
        <v>0</v>
      </c>
      <c r="N398" s="67">
        <f t="shared" si="33"/>
        <v>0</v>
      </c>
      <c r="O398" s="50">
        <f t="shared" si="44"/>
        <v>0</v>
      </c>
      <c r="P398" s="51">
        <f t="shared" si="47"/>
        <v>0</v>
      </c>
      <c r="Q398" s="59"/>
      <c r="R398" s="53"/>
      <c r="S398" s="53"/>
      <c r="T398" s="59"/>
      <c r="U398" s="59"/>
      <c r="V398" s="59"/>
      <c r="W398" s="59"/>
      <c r="X398" s="59"/>
      <c r="Y398" s="59"/>
      <c r="Z398" s="59"/>
      <c r="AA398" s="59"/>
      <c r="AB398" s="59"/>
      <c r="AC398" s="59"/>
      <c r="AD398" s="59"/>
      <c r="AE398" s="59"/>
      <c r="AF398" s="59"/>
      <c r="AG398" s="59"/>
      <c r="AH398" s="59"/>
      <c r="AI398" s="59"/>
      <c r="AJ398" s="59"/>
    </row>
    <row r="399" spans="1:36" ht="15.5" x14ac:dyDescent="0.35">
      <c r="A399" s="228" t="s">
        <v>120</v>
      </c>
      <c r="B399" s="318" t="s">
        <v>481</v>
      </c>
      <c r="C399" s="255" t="s">
        <v>17</v>
      </c>
      <c r="D399" s="256">
        <v>81</v>
      </c>
      <c r="E399" s="65"/>
      <c r="F399" s="65"/>
      <c r="G399" s="65"/>
      <c r="H399" s="65"/>
      <c r="I399" s="65"/>
      <c r="J399" s="65"/>
      <c r="K399" s="65"/>
      <c r="L399" s="66"/>
      <c r="M399" s="48">
        <f t="shared" si="43"/>
        <v>0</v>
      </c>
      <c r="N399" s="67">
        <f t="shared" si="33"/>
        <v>0</v>
      </c>
      <c r="O399" s="50">
        <f t="shared" si="44"/>
        <v>0</v>
      </c>
      <c r="P399" s="51">
        <f t="shared" si="47"/>
        <v>0</v>
      </c>
      <c r="Q399" s="59"/>
      <c r="R399" s="53"/>
      <c r="S399" s="53"/>
      <c r="T399" s="59"/>
      <c r="U399" s="59"/>
      <c r="V399" s="59"/>
      <c r="W399" s="59"/>
      <c r="X399" s="59"/>
      <c r="Y399" s="59"/>
      <c r="Z399" s="59"/>
      <c r="AA399" s="59"/>
      <c r="AB399" s="59"/>
      <c r="AC399" s="59"/>
      <c r="AD399" s="59"/>
      <c r="AE399" s="59"/>
      <c r="AF399" s="59"/>
      <c r="AG399" s="59"/>
      <c r="AH399" s="59"/>
      <c r="AI399" s="59"/>
      <c r="AJ399" s="59"/>
    </row>
    <row r="400" spans="1:36" ht="15.5" x14ac:dyDescent="0.35">
      <c r="A400" s="228" t="s">
        <v>122</v>
      </c>
      <c r="B400" s="318" t="s">
        <v>482</v>
      </c>
      <c r="C400" s="255" t="s">
        <v>17</v>
      </c>
      <c r="D400" s="256">
        <v>12.978333333333332</v>
      </c>
      <c r="E400" s="65"/>
      <c r="F400" s="65"/>
      <c r="G400" s="65"/>
      <c r="H400" s="65"/>
      <c r="I400" s="65"/>
      <c r="J400" s="65"/>
      <c r="K400" s="65"/>
      <c r="L400" s="66"/>
      <c r="M400" s="48">
        <f t="shared" si="43"/>
        <v>0</v>
      </c>
      <c r="N400" s="67">
        <f t="shared" si="33"/>
        <v>0</v>
      </c>
      <c r="O400" s="50">
        <f t="shared" si="44"/>
        <v>0</v>
      </c>
      <c r="P400" s="51">
        <f t="shared" si="47"/>
        <v>0</v>
      </c>
      <c r="Q400" s="59"/>
      <c r="R400" s="53"/>
      <c r="S400" s="53"/>
      <c r="T400" s="59"/>
      <c r="U400" s="59"/>
      <c r="V400" s="59"/>
      <c r="W400" s="59"/>
      <c r="X400" s="59"/>
      <c r="Y400" s="59"/>
      <c r="Z400" s="59"/>
      <c r="AA400" s="59"/>
      <c r="AB400" s="59"/>
      <c r="AC400" s="59"/>
      <c r="AD400" s="59"/>
      <c r="AE400" s="59"/>
      <c r="AF400" s="59"/>
      <c r="AG400" s="59"/>
      <c r="AH400" s="59"/>
      <c r="AI400" s="59"/>
      <c r="AJ400" s="59"/>
    </row>
    <row r="401" spans="1:36" ht="15.5" x14ac:dyDescent="0.35">
      <c r="A401" s="228" t="s">
        <v>124</v>
      </c>
      <c r="B401" s="318" t="s">
        <v>483</v>
      </c>
      <c r="C401" s="320" t="s">
        <v>17</v>
      </c>
      <c r="D401" s="321">
        <v>1</v>
      </c>
      <c r="E401" s="65"/>
      <c r="F401" s="65"/>
      <c r="G401" s="65"/>
      <c r="H401" s="65"/>
      <c r="I401" s="65"/>
      <c r="J401" s="65"/>
      <c r="K401" s="65"/>
      <c r="L401" s="66"/>
      <c r="M401" s="48">
        <f t="shared" si="43"/>
        <v>0</v>
      </c>
      <c r="N401" s="67">
        <f t="shared" si="33"/>
        <v>0</v>
      </c>
      <c r="O401" s="50">
        <f t="shared" si="44"/>
        <v>0</v>
      </c>
      <c r="P401" s="51">
        <f t="shared" si="47"/>
        <v>0</v>
      </c>
      <c r="Q401" s="59"/>
      <c r="R401" s="53"/>
      <c r="S401" s="53"/>
      <c r="T401" s="59"/>
      <c r="U401" s="59"/>
      <c r="V401" s="59"/>
      <c r="W401" s="59"/>
      <c r="X401" s="59"/>
      <c r="Y401" s="59"/>
      <c r="Z401" s="59"/>
      <c r="AA401" s="59"/>
      <c r="AB401" s="59"/>
      <c r="AC401" s="59"/>
      <c r="AD401" s="59"/>
      <c r="AE401" s="59"/>
      <c r="AF401" s="59"/>
      <c r="AG401" s="59"/>
      <c r="AH401" s="59"/>
      <c r="AI401" s="59"/>
      <c r="AJ401" s="59"/>
    </row>
    <row r="402" spans="1:36" ht="15.5" x14ac:dyDescent="0.35">
      <c r="A402" s="228" t="s">
        <v>126</v>
      </c>
      <c r="B402" s="318" t="s">
        <v>484</v>
      </c>
      <c r="C402" s="255" t="s">
        <v>17</v>
      </c>
      <c r="D402" s="321">
        <v>2</v>
      </c>
      <c r="E402" s="65"/>
      <c r="F402" s="65"/>
      <c r="G402" s="65"/>
      <c r="H402" s="65"/>
      <c r="I402" s="65"/>
      <c r="J402" s="65"/>
      <c r="K402" s="65"/>
      <c r="L402" s="66"/>
      <c r="M402" s="48">
        <f t="shared" si="43"/>
        <v>0</v>
      </c>
      <c r="N402" s="67">
        <f t="shared" si="33"/>
        <v>0</v>
      </c>
      <c r="O402" s="50">
        <f t="shared" si="44"/>
        <v>0</v>
      </c>
      <c r="P402" s="51">
        <f t="shared" si="47"/>
        <v>0</v>
      </c>
      <c r="Q402" s="59"/>
      <c r="R402" s="53"/>
      <c r="S402" s="53"/>
      <c r="T402" s="59"/>
      <c r="U402" s="59"/>
      <c r="V402" s="59"/>
      <c r="W402" s="59"/>
      <c r="X402" s="59"/>
      <c r="Y402" s="59"/>
      <c r="Z402" s="59"/>
      <c r="AA402" s="59"/>
      <c r="AB402" s="59"/>
      <c r="AC402" s="59"/>
      <c r="AD402" s="59"/>
      <c r="AE402" s="59"/>
      <c r="AF402" s="59"/>
      <c r="AG402" s="59"/>
      <c r="AH402" s="59"/>
      <c r="AI402" s="59"/>
      <c r="AJ402" s="59"/>
    </row>
    <row r="403" spans="1:36" ht="15.5" x14ac:dyDescent="0.35">
      <c r="A403" s="228" t="s">
        <v>128</v>
      </c>
      <c r="B403" s="318" t="s">
        <v>485</v>
      </c>
      <c r="C403" s="255" t="s">
        <v>17</v>
      </c>
      <c r="D403" s="321">
        <v>6</v>
      </c>
      <c r="E403" s="65"/>
      <c r="F403" s="65"/>
      <c r="G403" s="65"/>
      <c r="H403" s="65"/>
      <c r="I403" s="65"/>
      <c r="J403" s="65"/>
      <c r="K403" s="65"/>
      <c r="L403" s="66"/>
      <c r="M403" s="48">
        <f t="shared" si="43"/>
        <v>0</v>
      </c>
      <c r="N403" s="67">
        <f t="shared" si="33"/>
        <v>0</v>
      </c>
      <c r="O403" s="50">
        <f t="shared" si="44"/>
        <v>0</v>
      </c>
      <c r="P403" s="51">
        <f t="shared" si="47"/>
        <v>0</v>
      </c>
      <c r="Q403" s="59"/>
      <c r="R403" s="53"/>
      <c r="S403" s="53"/>
      <c r="T403" s="59"/>
      <c r="U403" s="59"/>
      <c r="V403" s="59"/>
      <c r="W403" s="59"/>
      <c r="X403" s="59"/>
      <c r="Y403" s="59"/>
      <c r="Z403" s="59"/>
      <c r="AA403" s="59"/>
      <c r="AB403" s="59"/>
      <c r="AC403" s="59"/>
      <c r="AD403" s="59"/>
      <c r="AE403" s="59"/>
      <c r="AF403" s="59"/>
      <c r="AG403" s="59"/>
      <c r="AH403" s="59"/>
      <c r="AI403" s="59"/>
      <c r="AJ403" s="59"/>
    </row>
    <row r="404" spans="1:36" ht="15.5" x14ac:dyDescent="0.35">
      <c r="A404" s="228" t="s">
        <v>130</v>
      </c>
      <c r="B404" s="318" t="s">
        <v>486</v>
      </c>
      <c r="C404" s="255" t="s">
        <v>17</v>
      </c>
      <c r="D404" s="321">
        <v>72</v>
      </c>
      <c r="E404" s="65"/>
      <c r="F404" s="65"/>
      <c r="G404" s="65"/>
      <c r="H404" s="65"/>
      <c r="I404" s="65"/>
      <c r="J404" s="65"/>
      <c r="K404" s="65"/>
      <c r="L404" s="66"/>
      <c r="M404" s="48">
        <f t="shared" si="43"/>
        <v>0</v>
      </c>
      <c r="N404" s="67">
        <f t="shared" si="33"/>
        <v>0</v>
      </c>
      <c r="O404" s="50">
        <f t="shared" si="44"/>
        <v>0</v>
      </c>
      <c r="P404" s="51">
        <f t="shared" si="47"/>
        <v>0</v>
      </c>
      <c r="Q404" s="59"/>
      <c r="R404" s="53"/>
      <c r="S404" s="53"/>
      <c r="T404" s="59"/>
      <c r="U404" s="59"/>
      <c r="V404" s="59"/>
      <c r="W404" s="59"/>
      <c r="X404" s="59"/>
      <c r="Y404" s="59"/>
      <c r="Z404" s="59"/>
      <c r="AA404" s="59"/>
      <c r="AB404" s="59"/>
      <c r="AC404" s="59"/>
      <c r="AD404" s="59"/>
      <c r="AE404" s="59"/>
      <c r="AF404" s="59"/>
      <c r="AG404" s="59"/>
      <c r="AH404" s="59"/>
      <c r="AI404" s="59"/>
      <c r="AJ404" s="59"/>
    </row>
    <row r="405" spans="1:36" ht="15.5" x14ac:dyDescent="0.35">
      <c r="A405" s="228" t="s">
        <v>132</v>
      </c>
      <c r="B405" s="323" t="s">
        <v>487</v>
      </c>
      <c r="C405" s="332" t="s">
        <v>17</v>
      </c>
      <c r="D405" s="334">
        <v>14</v>
      </c>
      <c r="E405" s="85"/>
      <c r="F405" s="85"/>
      <c r="G405" s="65"/>
      <c r="H405" s="65"/>
      <c r="I405" s="65"/>
      <c r="J405" s="65"/>
      <c r="K405" s="65"/>
      <c r="L405" s="66"/>
      <c r="M405" s="48">
        <f t="shared" si="43"/>
        <v>0</v>
      </c>
      <c r="N405" s="67">
        <f t="shared" si="33"/>
        <v>0</v>
      </c>
      <c r="O405" s="50">
        <f t="shared" si="44"/>
        <v>0</v>
      </c>
      <c r="P405" s="51">
        <f t="shared" si="47"/>
        <v>0</v>
      </c>
      <c r="Q405" s="59"/>
      <c r="R405" s="53"/>
      <c r="S405" s="53"/>
      <c r="T405" s="59"/>
      <c r="U405" s="59"/>
      <c r="V405" s="59"/>
      <c r="W405" s="59"/>
      <c r="X405" s="59"/>
      <c r="Y405" s="59"/>
      <c r="Z405" s="59"/>
      <c r="AA405" s="59"/>
      <c r="AB405" s="59"/>
      <c r="AC405" s="59"/>
      <c r="AD405" s="59"/>
      <c r="AE405" s="59"/>
      <c r="AF405" s="59"/>
      <c r="AG405" s="59"/>
      <c r="AH405" s="59"/>
      <c r="AI405" s="59"/>
      <c r="AJ405" s="59"/>
    </row>
    <row r="406" spans="1:36" ht="15.5" x14ac:dyDescent="0.35">
      <c r="A406" s="326" t="s">
        <v>488</v>
      </c>
      <c r="B406" s="310" t="s">
        <v>489</v>
      </c>
      <c r="C406" s="333" t="s">
        <v>28</v>
      </c>
      <c r="D406" s="335"/>
      <c r="E406" s="313"/>
      <c r="F406" s="313"/>
      <c r="G406" s="313"/>
      <c r="H406" s="314"/>
      <c r="I406" s="314"/>
      <c r="J406" s="314"/>
      <c r="K406" s="314"/>
      <c r="L406" s="314"/>
      <c r="M406" s="48">
        <f t="shared" si="43"/>
        <v>0</v>
      </c>
      <c r="N406" s="67">
        <f t="shared" si="33"/>
        <v>0</v>
      </c>
      <c r="O406" s="50">
        <f t="shared" si="44"/>
        <v>0</v>
      </c>
      <c r="P406" s="51"/>
      <c r="Q406" s="52"/>
      <c r="R406" s="53"/>
      <c r="S406" s="53"/>
      <c r="T406" s="52"/>
      <c r="U406" s="52"/>
      <c r="V406" s="52"/>
      <c r="W406" s="52"/>
      <c r="X406" s="52"/>
      <c r="Y406" s="52"/>
      <c r="Z406" s="52"/>
      <c r="AA406" s="52"/>
      <c r="AB406" s="52"/>
      <c r="AC406" s="52"/>
      <c r="AD406" s="52"/>
      <c r="AE406" s="52"/>
      <c r="AF406" s="52"/>
      <c r="AG406" s="52"/>
      <c r="AH406" s="52"/>
      <c r="AI406" s="52"/>
      <c r="AJ406" s="52"/>
    </row>
    <row r="407" spans="1:36" ht="15.5" x14ac:dyDescent="0.35">
      <c r="A407" s="236" t="s">
        <v>15</v>
      </c>
      <c r="B407" s="315" t="s">
        <v>490</v>
      </c>
      <c r="C407" s="316" t="s">
        <v>17</v>
      </c>
      <c r="D407" s="317">
        <v>4</v>
      </c>
      <c r="E407" s="109"/>
      <c r="F407" s="109"/>
      <c r="G407" s="64"/>
      <c r="H407" s="65"/>
      <c r="I407" s="65"/>
      <c r="J407" s="65"/>
      <c r="K407" s="65"/>
      <c r="L407" s="66"/>
      <c r="M407" s="48">
        <f t="shared" si="43"/>
        <v>0</v>
      </c>
      <c r="N407" s="67">
        <f t="shared" si="33"/>
        <v>0</v>
      </c>
      <c r="O407" s="50">
        <f t="shared" si="44"/>
        <v>0</v>
      </c>
      <c r="P407" s="51">
        <f t="shared" ref="P407:P410" si="48">TRUNC(K407,2)</f>
        <v>0</v>
      </c>
      <c r="Q407" s="52"/>
      <c r="R407" s="53"/>
      <c r="S407" s="53"/>
      <c r="T407" s="52"/>
      <c r="U407" s="52"/>
      <c r="V407" s="52"/>
      <c r="W407" s="52"/>
      <c r="X407" s="52"/>
      <c r="Y407" s="52"/>
      <c r="Z407" s="52"/>
      <c r="AA407" s="52"/>
      <c r="AB407" s="52"/>
      <c r="AC407" s="52"/>
      <c r="AD407" s="52"/>
      <c r="AE407" s="52"/>
      <c r="AF407" s="52"/>
      <c r="AG407" s="52"/>
      <c r="AH407" s="52"/>
      <c r="AI407" s="52"/>
      <c r="AJ407" s="52"/>
    </row>
    <row r="408" spans="1:36" ht="15.5" x14ac:dyDescent="0.35">
      <c r="A408" s="228" t="s">
        <v>18</v>
      </c>
      <c r="B408" s="318" t="s">
        <v>491</v>
      </c>
      <c r="C408" s="255" t="s">
        <v>17</v>
      </c>
      <c r="D408" s="321">
        <v>25</v>
      </c>
      <c r="E408" s="65"/>
      <c r="F408" s="65"/>
      <c r="G408" s="64"/>
      <c r="H408" s="65"/>
      <c r="I408" s="65"/>
      <c r="J408" s="65"/>
      <c r="K408" s="65"/>
      <c r="L408" s="66"/>
      <c r="M408" s="48">
        <f t="shared" si="43"/>
        <v>0</v>
      </c>
      <c r="N408" s="67">
        <f t="shared" si="33"/>
        <v>0</v>
      </c>
      <c r="O408" s="50">
        <f t="shared" si="44"/>
        <v>0</v>
      </c>
      <c r="P408" s="51">
        <f t="shared" si="48"/>
        <v>0</v>
      </c>
      <c r="Q408" s="52"/>
      <c r="R408" s="53"/>
      <c r="S408" s="53"/>
      <c r="T408" s="52"/>
      <c r="U408" s="52"/>
      <c r="V408" s="52"/>
      <c r="W408" s="52"/>
      <c r="X408" s="52"/>
      <c r="Y408" s="52"/>
      <c r="Z408" s="52"/>
      <c r="AA408" s="52"/>
      <c r="AB408" s="52"/>
      <c r="AC408" s="52"/>
      <c r="AD408" s="52"/>
      <c r="AE408" s="52"/>
      <c r="AF408" s="52"/>
      <c r="AG408" s="52"/>
      <c r="AH408" s="52"/>
      <c r="AI408" s="52"/>
      <c r="AJ408" s="52"/>
    </row>
    <row r="409" spans="1:36" ht="15.5" x14ac:dyDescent="0.35">
      <c r="A409" s="228" t="s">
        <v>20</v>
      </c>
      <c r="B409" s="318" t="s">
        <v>492</v>
      </c>
      <c r="C409" s="255" t="s">
        <v>17</v>
      </c>
      <c r="D409" s="321">
        <v>4</v>
      </c>
      <c r="E409" s="65"/>
      <c r="F409" s="65"/>
      <c r="G409" s="64"/>
      <c r="H409" s="65"/>
      <c r="I409" s="65"/>
      <c r="J409" s="65"/>
      <c r="K409" s="65"/>
      <c r="L409" s="66"/>
      <c r="M409" s="48">
        <f t="shared" si="43"/>
        <v>0</v>
      </c>
      <c r="N409" s="67">
        <f t="shared" si="33"/>
        <v>0</v>
      </c>
      <c r="O409" s="50">
        <f t="shared" si="44"/>
        <v>0</v>
      </c>
      <c r="P409" s="51">
        <f t="shared" si="48"/>
        <v>0</v>
      </c>
      <c r="Q409" s="52"/>
      <c r="R409" s="53"/>
      <c r="S409" s="53"/>
      <c r="T409" s="52"/>
      <c r="U409" s="52"/>
      <c r="V409" s="52"/>
      <c r="W409" s="52"/>
      <c r="X409" s="52"/>
      <c r="Y409" s="52"/>
      <c r="Z409" s="52"/>
      <c r="AA409" s="52"/>
      <c r="AB409" s="52"/>
      <c r="AC409" s="52"/>
      <c r="AD409" s="52"/>
      <c r="AE409" s="52"/>
      <c r="AF409" s="52"/>
      <c r="AG409" s="52"/>
      <c r="AH409" s="52"/>
      <c r="AI409" s="52"/>
      <c r="AJ409" s="52"/>
    </row>
    <row r="410" spans="1:36" ht="15.5" x14ac:dyDescent="0.35">
      <c r="A410" s="336" t="s">
        <v>22</v>
      </c>
      <c r="B410" s="323" t="s">
        <v>493</v>
      </c>
      <c r="C410" s="332" t="s">
        <v>17</v>
      </c>
      <c r="D410" s="337">
        <v>1</v>
      </c>
      <c r="E410" s="85"/>
      <c r="F410" s="85"/>
      <c r="G410" s="64"/>
      <c r="H410" s="65"/>
      <c r="I410" s="65"/>
      <c r="J410" s="65"/>
      <c r="K410" s="65"/>
      <c r="L410" s="66"/>
      <c r="M410" s="48">
        <f t="shared" si="43"/>
        <v>0</v>
      </c>
      <c r="N410" s="67">
        <f t="shared" si="33"/>
        <v>0</v>
      </c>
      <c r="O410" s="50">
        <f t="shared" si="44"/>
        <v>0</v>
      </c>
      <c r="P410" s="51">
        <f t="shared" si="48"/>
        <v>0</v>
      </c>
      <c r="Q410" s="52"/>
      <c r="R410" s="53"/>
      <c r="S410" s="53"/>
      <c r="T410" s="52"/>
      <c r="U410" s="52"/>
      <c r="V410" s="52"/>
      <c r="W410" s="52"/>
      <c r="X410" s="52"/>
      <c r="Y410" s="52"/>
      <c r="Z410" s="52"/>
      <c r="AA410" s="52"/>
      <c r="AB410" s="52"/>
      <c r="AC410" s="52"/>
      <c r="AD410" s="52"/>
      <c r="AE410" s="52"/>
      <c r="AF410" s="52"/>
      <c r="AG410" s="52"/>
      <c r="AH410" s="52"/>
      <c r="AI410" s="52"/>
      <c r="AJ410" s="52"/>
    </row>
    <row r="411" spans="1:36" ht="15.5" x14ac:dyDescent="0.35">
      <c r="A411" s="326" t="s">
        <v>494</v>
      </c>
      <c r="B411" s="310" t="s">
        <v>495</v>
      </c>
      <c r="C411" s="333" t="s">
        <v>28</v>
      </c>
      <c r="D411" s="338"/>
      <c r="E411" s="313"/>
      <c r="F411" s="313"/>
      <c r="G411" s="313"/>
      <c r="H411" s="314"/>
      <c r="I411" s="314"/>
      <c r="J411" s="314"/>
      <c r="K411" s="314"/>
      <c r="L411" s="314"/>
      <c r="M411" s="48">
        <f t="shared" si="43"/>
        <v>0</v>
      </c>
      <c r="N411" s="67">
        <f t="shared" si="33"/>
        <v>0</v>
      </c>
      <c r="O411" s="50">
        <f t="shared" si="44"/>
        <v>0</v>
      </c>
      <c r="P411" s="51"/>
      <c r="Q411" s="52"/>
      <c r="R411" s="53"/>
      <c r="S411" s="53"/>
      <c r="T411" s="52"/>
      <c r="U411" s="52"/>
      <c r="V411" s="52"/>
      <c r="W411" s="52"/>
      <c r="X411" s="52"/>
      <c r="Y411" s="52"/>
      <c r="Z411" s="52"/>
      <c r="AA411" s="52"/>
      <c r="AB411" s="52"/>
      <c r="AC411" s="52"/>
      <c r="AD411" s="52"/>
      <c r="AE411" s="52"/>
      <c r="AF411" s="52"/>
      <c r="AG411" s="52"/>
      <c r="AH411" s="52"/>
      <c r="AI411" s="52"/>
      <c r="AJ411" s="52"/>
    </row>
    <row r="412" spans="1:36" ht="37.5" x14ac:dyDescent="0.35">
      <c r="A412" s="236" t="s">
        <v>15</v>
      </c>
      <c r="B412" s="315" t="s">
        <v>496</v>
      </c>
      <c r="C412" s="316" t="s">
        <v>17</v>
      </c>
      <c r="D412" s="321">
        <v>1</v>
      </c>
      <c r="E412" s="109"/>
      <c r="F412" s="109"/>
      <c r="G412" s="65"/>
      <c r="H412" s="65"/>
      <c r="I412" s="65"/>
      <c r="J412" s="65"/>
      <c r="K412" s="65"/>
      <c r="L412" s="66"/>
      <c r="M412" s="48">
        <f t="shared" si="43"/>
        <v>0</v>
      </c>
      <c r="N412" s="67">
        <f t="shared" si="33"/>
        <v>0</v>
      </c>
      <c r="O412" s="50">
        <f t="shared" si="44"/>
        <v>0</v>
      </c>
      <c r="P412" s="51">
        <f t="shared" ref="P412:P419" si="49">TRUNC(K412,2)</f>
        <v>0</v>
      </c>
      <c r="Q412" s="52"/>
      <c r="R412" s="53"/>
      <c r="S412" s="53"/>
      <c r="T412" s="52"/>
      <c r="U412" s="52"/>
      <c r="V412" s="52"/>
      <c r="W412" s="52"/>
      <c r="X412" s="52"/>
      <c r="Y412" s="52"/>
      <c r="Z412" s="52"/>
      <c r="AA412" s="52"/>
      <c r="AB412" s="52"/>
      <c r="AC412" s="52"/>
      <c r="AD412" s="52"/>
      <c r="AE412" s="52"/>
      <c r="AF412" s="52"/>
      <c r="AG412" s="52"/>
      <c r="AH412" s="52"/>
      <c r="AI412" s="52"/>
      <c r="AJ412" s="52"/>
    </row>
    <row r="413" spans="1:36" ht="15.5" x14ac:dyDescent="0.35">
      <c r="A413" s="228" t="s">
        <v>18</v>
      </c>
      <c r="B413" s="318" t="s">
        <v>497</v>
      </c>
      <c r="C413" s="255" t="s">
        <v>17</v>
      </c>
      <c r="D413" s="321">
        <v>2</v>
      </c>
      <c r="E413" s="65"/>
      <c r="F413" s="65"/>
      <c r="G413" s="65"/>
      <c r="H413" s="65"/>
      <c r="I413" s="65"/>
      <c r="J413" s="65"/>
      <c r="K413" s="65"/>
      <c r="L413" s="66"/>
      <c r="M413" s="48">
        <f t="shared" si="43"/>
        <v>0</v>
      </c>
      <c r="N413" s="67">
        <f t="shared" si="33"/>
        <v>0</v>
      </c>
      <c r="O413" s="50">
        <f t="shared" si="44"/>
        <v>0</v>
      </c>
      <c r="P413" s="51">
        <f t="shared" si="49"/>
        <v>0</v>
      </c>
      <c r="Q413" s="59"/>
      <c r="R413" s="53"/>
      <c r="S413" s="53"/>
      <c r="T413" s="59"/>
      <c r="U413" s="59"/>
      <c r="V413" s="59"/>
      <c r="W413" s="59"/>
      <c r="X413" s="59"/>
      <c r="Y413" s="59"/>
      <c r="Z413" s="59"/>
      <c r="AA413" s="59"/>
      <c r="AB413" s="59"/>
      <c r="AC413" s="59"/>
      <c r="AD413" s="59"/>
      <c r="AE413" s="59"/>
      <c r="AF413" s="59"/>
      <c r="AG413" s="59"/>
      <c r="AH413" s="59"/>
      <c r="AI413" s="59"/>
      <c r="AJ413" s="59"/>
    </row>
    <row r="414" spans="1:36" ht="15.5" x14ac:dyDescent="0.35">
      <c r="A414" s="228" t="s">
        <v>20</v>
      </c>
      <c r="B414" s="318" t="s">
        <v>498</v>
      </c>
      <c r="C414" s="255" t="s">
        <v>17</v>
      </c>
      <c r="D414" s="321">
        <v>2</v>
      </c>
      <c r="E414" s="65"/>
      <c r="F414" s="65"/>
      <c r="G414" s="65"/>
      <c r="H414" s="65"/>
      <c r="I414" s="65"/>
      <c r="J414" s="65"/>
      <c r="K414" s="65"/>
      <c r="L414" s="66"/>
      <c r="M414" s="48">
        <f t="shared" si="43"/>
        <v>0</v>
      </c>
      <c r="N414" s="67">
        <f t="shared" si="33"/>
        <v>0</v>
      </c>
      <c r="O414" s="50">
        <f t="shared" si="44"/>
        <v>0</v>
      </c>
      <c r="P414" s="51">
        <f t="shared" si="49"/>
        <v>0</v>
      </c>
      <c r="Q414" s="59"/>
      <c r="R414" s="53"/>
      <c r="S414" s="53"/>
      <c r="T414" s="59"/>
      <c r="U414" s="59"/>
      <c r="V414" s="59"/>
      <c r="W414" s="59"/>
      <c r="X414" s="59"/>
      <c r="Y414" s="59"/>
      <c r="Z414" s="59"/>
      <c r="AA414" s="59"/>
      <c r="AB414" s="59"/>
      <c r="AC414" s="59"/>
      <c r="AD414" s="59"/>
      <c r="AE414" s="59"/>
      <c r="AF414" s="59"/>
      <c r="AG414" s="59"/>
      <c r="AH414" s="59"/>
      <c r="AI414" s="59"/>
      <c r="AJ414" s="59"/>
    </row>
    <row r="415" spans="1:36" ht="15.5" x14ac:dyDescent="0.35">
      <c r="A415" s="228" t="s">
        <v>22</v>
      </c>
      <c r="B415" s="318" t="s">
        <v>499</v>
      </c>
      <c r="C415" s="255" t="s">
        <v>17</v>
      </c>
      <c r="D415" s="321">
        <v>2</v>
      </c>
      <c r="E415" s="65"/>
      <c r="F415" s="65"/>
      <c r="G415" s="65"/>
      <c r="H415" s="65"/>
      <c r="I415" s="65"/>
      <c r="J415" s="65"/>
      <c r="K415" s="65"/>
      <c r="L415" s="66"/>
      <c r="M415" s="48">
        <f t="shared" si="43"/>
        <v>0</v>
      </c>
      <c r="N415" s="67">
        <f t="shared" si="33"/>
        <v>0</v>
      </c>
      <c r="O415" s="50">
        <f t="shared" si="44"/>
        <v>0</v>
      </c>
      <c r="P415" s="51">
        <f t="shared" si="49"/>
        <v>0</v>
      </c>
      <c r="Q415" s="52"/>
      <c r="R415" s="53"/>
      <c r="S415" s="53"/>
      <c r="T415" s="52"/>
      <c r="U415" s="52"/>
      <c r="V415" s="52"/>
      <c r="W415" s="52"/>
      <c r="X415" s="52"/>
      <c r="Y415" s="52"/>
      <c r="Z415" s="52"/>
      <c r="AA415" s="52"/>
      <c r="AB415" s="52"/>
      <c r="AC415" s="52"/>
      <c r="AD415" s="52"/>
      <c r="AE415" s="52"/>
      <c r="AF415" s="52"/>
      <c r="AG415" s="52"/>
      <c r="AH415" s="52"/>
      <c r="AI415" s="52"/>
      <c r="AJ415" s="52"/>
    </row>
    <row r="416" spans="1:36" ht="15.5" x14ac:dyDescent="0.35">
      <c r="A416" s="228" t="s">
        <v>24</v>
      </c>
      <c r="B416" s="318" t="s">
        <v>500</v>
      </c>
      <c r="C416" s="255" t="s">
        <v>17</v>
      </c>
      <c r="D416" s="319">
        <v>2</v>
      </c>
      <c r="E416" s="65"/>
      <c r="F416" s="65"/>
      <c r="G416" s="65"/>
      <c r="H416" s="65"/>
      <c r="I416" s="65"/>
      <c r="J416" s="65"/>
      <c r="K416" s="65"/>
      <c r="L416" s="66"/>
      <c r="M416" s="48">
        <f t="shared" si="43"/>
        <v>0</v>
      </c>
      <c r="N416" s="67">
        <f t="shared" si="33"/>
        <v>0</v>
      </c>
      <c r="O416" s="50">
        <f t="shared" si="44"/>
        <v>0</v>
      </c>
      <c r="P416" s="51">
        <f t="shared" si="49"/>
        <v>0</v>
      </c>
      <c r="Q416" s="52"/>
      <c r="R416" s="53"/>
      <c r="S416" s="53"/>
      <c r="T416" s="52"/>
      <c r="U416" s="52"/>
      <c r="V416" s="52"/>
      <c r="W416" s="52"/>
      <c r="X416" s="52"/>
      <c r="Y416" s="52"/>
      <c r="Z416" s="52"/>
      <c r="AA416" s="52"/>
      <c r="AB416" s="52"/>
      <c r="AC416" s="52"/>
      <c r="AD416" s="52"/>
      <c r="AE416" s="52"/>
      <c r="AF416" s="52"/>
      <c r="AG416" s="52"/>
      <c r="AH416" s="52"/>
      <c r="AI416" s="52"/>
      <c r="AJ416" s="52"/>
    </row>
    <row r="417" spans="1:36" ht="15.5" x14ac:dyDescent="0.35">
      <c r="A417" s="228" t="s">
        <v>40</v>
      </c>
      <c r="B417" s="318" t="s">
        <v>501</v>
      </c>
      <c r="C417" s="255" t="s">
        <v>17</v>
      </c>
      <c r="D417" s="319">
        <v>2</v>
      </c>
      <c r="E417" s="65"/>
      <c r="F417" s="65"/>
      <c r="G417" s="65"/>
      <c r="H417" s="65"/>
      <c r="I417" s="65"/>
      <c r="J417" s="65"/>
      <c r="K417" s="65"/>
      <c r="L417" s="66"/>
      <c r="M417" s="48">
        <f t="shared" si="43"/>
        <v>0</v>
      </c>
      <c r="N417" s="67">
        <f t="shared" si="33"/>
        <v>0</v>
      </c>
      <c r="O417" s="50">
        <f t="shared" si="44"/>
        <v>0</v>
      </c>
      <c r="P417" s="51">
        <f t="shared" si="49"/>
        <v>0</v>
      </c>
      <c r="Q417" s="52"/>
      <c r="R417" s="53"/>
      <c r="S417" s="53"/>
      <c r="T417" s="52"/>
      <c r="U417" s="52"/>
      <c r="V417" s="52"/>
      <c r="W417" s="52"/>
      <c r="X417" s="52"/>
      <c r="Y417" s="52"/>
      <c r="Z417" s="52"/>
      <c r="AA417" s="52"/>
      <c r="AB417" s="52"/>
      <c r="AC417" s="52"/>
      <c r="AD417" s="52"/>
      <c r="AE417" s="52"/>
      <c r="AF417" s="52"/>
      <c r="AG417" s="52"/>
      <c r="AH417" s="52"/>
      <c r="AI417" s="52"/>
      <c r="AJ417" s="52"/>
    </row>
    <row r="418" spans="1:36" ht="15.5" x14ac:dyDescent="0.35">
      <c r="A418" s="228" t="s">
        <v>43</v>
      </c>
      <c r="B418" s="318" t="s">
        <v>502</v>
      </c>
      <c r="C418" s="255" t="s">
        <v>17</v>
      </c>
      <c r="D418" s="321">
        <v>2</v>
      </c>
      <c r="E418" s="65"/>
      <c r="F418" s="65"/>
      <c r="G418" s="65"/>
      <c r="H418" s="65"/>
      <c r="I418" s="65"/>
      <c r="J418" s="65"/>
      <c r="K418" s="65"/>
      <c r="L418" s="66"/>
      <c r="M418" s="48">
        <f t="shared" si="43"/>
        <v>0</v>
      </c>
      <c r="N418" s="67">
        <f t="shared" si="33"/>
        <v>0</v>
      </c>
      <c r="O418" s="50">
        <f t="shared" si="44"/>
        <v>0</v>
      </c>
      <c r="P418" s="51">
        <f t="shared" si="49"/>
        <v>0</v>
      </c>
      <c r="Q418" s="52"/>
      <c r="R418" s="53"/>
      <c r="S418" s="53"/>
      <c r="T418" s="52"/>
      <c r="U418" s="52"/>
      <c r="V418" s="52"/>
      <c r="W418" s="52"/>
      <c r="X418" s="52"/>
      <c r="Y418" s="52"/>
      <c r="Z418" s="52"/>
      <c r="AA418" s="52"/>
      <c r="AB418" s="52"/>
      <c r="AC418" s="52"/>
      <c r="AD418" s="52"/>
      <c r="AE418" s="52"/>
      <c r="AF418" s="52"/>
      <c r="AG418" s="52"/>
      <c r="AH418" s="52"/>
      <c r="AI418" s="52"/>
      <c r="AJ418" s="52"/>
    </row>
    <row r="419" spans="1:36" ht="25" x14ac:dyDescent="0.35">
      <c r="A419" s="228" t="s">
        <v>45</v>
      </c>
      <c r="B419" s="323" t="s">
        <v>459</v>
      </c>
      <c r="C419" s="332" t="s">
        <v>17</v>
      </c>
      <c r="D419" s="337">
        <v>2</v>
      </c>
      <c r="E419" s="85"/>
      <c r="F419" s="85"/>
      <c r="G419" s="65"/>
      <c r="H419" s="65"/>
      <c r="I419" s="65"/>
      <c r="J419" s="65"/>
      <c r="K419" s="65"/>
      <c r="L419" s="66"/>
      <c r="M419" s="48">
        <f t="shared" si="43"/>
        <v>0</v>
      </c>
      <c r="N419" s="67">
        <f t="shared" si="33"/>
        <v>0</v>
      </c>
      <c r="O419" s="50">
        <f t="shared" si="44"/>
        <v>0</v>
      </c>
      <c r="P419" s="51">
        <f t="shared" si="49"/>
        <v>0</v>
      </c>
      <c r="Q419" s="52"/>
      <c r="R419" s="53"/>
      <c r="S419" s="53"/>
      <c r="T419" s="52"/>
      <c r="U419" s="52"/>
      <c r="V419" s="52"/>
      <c r="W419" s="52"/>
      <c r="X419" s="52"/>
      <c r="Y419" s="52"/>
      <c r="Z419" s="52"/>
      <c r="AA419" s="52"/>
      <c r="AB419" s="52"/>
      <c r="AC419" s="52"/>
      <c r="AD419" s="52"/>
      <c r="AE419" s="52"/>
      <c r="AF419" s="52"/>
      <c r="AG419" s="52"/>
      <c r="AH419" s="52"/>
      <c r="AI419" s="52"/>
      <c r="AJ419" s="52"/>
    </row>
    <row r="420" spans="1:36" ht="15.5" x14ac:dyDescent="0.35">
      <c r="A420" s="305" t="s">
        <v>503</v>
      </c>
      <c r="B420" s="306" t="s">
        <v>504</v>
      </c>
      <c r="C420" s="339" t="s">
        <v>28</v>
      </c>
      <c r="D420" s="243"/>
      <c r="E420" s="243"/>
      <c r="F420" s="243"/>
      <c r="G420" s="243"/>
      <c r="H420" s="263"/>
      <c r="I420" s="263"/>
      <c r="J420" s="263"/>
      <c r="K420" s="263"/>
      <c r="L420" s="263"/>
      <c r="M420" s="48">
        <f t="shared" si="43"/>
        <v>0</v>
      </c>
      <c r="N420" s="67">
        <f t="shared" ref="N420:N852" si="50">TRUNC(F420*D420,2)</f>
        <v>0</v>
      </c>
      <c r="O420" s="50">
        <f t="shared" si="44"/>
        <v>0</v>
      </c>
      <c r="P420" s="51"/>
      <c r="Q420" s="52"/>
      <c r="R420" s="53"/>
      <c r="S420" s="53"/>
      <c r="T420" s="52"/>
      <c r="U420" s="52"/>
      <c r="V420" s="52"/>
      <c r="W420" s="52"/>
      <c r="X420" s="52"/>
      <c r="Y420" s="52"/>
      <c r="Z420" s="52"/>
      <c r="AA420" s="52"/>
      <c r="AB420" s="52"/>
      <c r="AC420" s="52"/>
      <c r="AD420" s="52"/>
      <c r="AE420" s="52"/>
      <c r="AF420" s="52"/>
      <c r="AG420" s="52"/>
      <c r="AH420" s="52"/>
      <c r="AI420" s="52"/>
      <c r="AJ420" s="52"/>
    </row>
    <row r="421" spans="1:36" ht="15.5" x14ac:dyDescent="0.35">
      <c r="A421" s="340" t="s">
        <v>505</v>
      </c>
      <c r="B421" s="341" t="s">
        <v>506</v>
      </c>
      <c r="C421" s="342" t="s">
        <v>28</v>
      </c>
      <c r="D421" s="343"/>
      <c r="E421" s="344"/>
      <c r="F421" s="344"/>
      <c r="G421" s="345"/>
      <c r="H421" s="314"/>
      <c r="I421" s="314"/>
      <c r="J421" s="314"/>
      <c r="K421" s="314"/>
      <c r="L421" s="314"/>
      <c r="M421" s="48">
        <f t="shared" si="43"/>
        <v>0</v>
      </c>
      <c r="N421" s="67">
        <f t="shared" si="50"/>
        <v>0</v>
      </c>
      <c r="O421" s="50">
        <f t="shared" si="44"/>
        <v>0</v>
      </c>
      <c r="P421" s="51"/>
      <c r="Q421" s="52"/>
      <c r="R421" s="53"/>
      <c r="S421" s="53"/>
      <c r="T421" s="52"/>
      <c r="U421" s="52"/>
      <c r="V421" s="52"/>
      <c r="W421" s="52"/>
      <c r="X421" s="52"/>
      <c r="Y421" s="52"/>
      <c r="Z421" s="52"/>
      <c r="AA421" s="52"/>
      <c r="AB421" s="52"/>
      <c r="AC421" s="52"/>
      <c r="AD421" s="52"/>
      <c r="AE421" s="52"/>
      <c r="AF421" s="52"/>
      <c r="AG421" s="52"/>
      <c r="AH421" s="52"/>
      <c r="AI421" s="52"/>
      <c r="AJ421" s="52"/>
    </row>
    <row r="422" spans="1:36" ht="15.5" x14ac:dyDescent="0.35">
      <c r="A422" s="236" t="s">
        <v>15</v>
      </c>
      <c r="B422" s="315" t="s">
        <v>507</v>
      </c>
      <c r="C422" s="329" t="s">
        <v>93</v>
      </c>
      <c r="D422" s="346">
        <v>82</v>
      </c>
      <c r="E422" s="109"/>
      <c r="F422" s="109"/>
      <c r="G422" s="64"/>
      <c r="H422" s="65"/>
      <c r="I422" s="65"/>
      <c r="J422" s="65"/>
      <c r="K422" s="65"/>
      <c r="L422" s="66"/>
      <c r="M422" s="48">
        <f t="shared" si="43"/>
        <v>0</v>
      </c>
      <c r="N422" s="67">
        <f t="shared" si="50"/>
        <v>0</v>
      </c>
      <c r="O422" s="50">
        <f t="shared" si="44"/>
        <v>0</v>
      </c>
      <c r="P422" s="51">
        <f t="shared" ref="P422:P428" si="51">TRUNC(K422,2)</f>
        <v>0</v>
      </c>
      <c r="Q422" s="52"/>
      <c r="R422" s="53"/>
      <c r="S422" s="53"/>
      <c r="T422" s="52"/>
      <c r="U422" s="52"/>
      <c r="V422" s="52"/>
      <c r="W422" s="52"/>
      <c r="X422" s="52"/>
      <c r="Y422" s="52"/>
      <c r="Z422" s="52"/>
      <c r="AA422" s="52"/>
      <c r="AB422" s="52"/>
      <c r="AC422" s="52"/>
      <c r="AD422" s="52"/>
      <c r="AE422" s="52"/>
      <c r="AF422" s="52"/>
      <c r="AG422" s="52"/>
      <c r="AH422" s="52"/>
      <c r="AI422" s="52"/>
      <c r="AJ422" s="52"/>
    </row>
    <row r="423" spans="1:36" ht="15.5" x14ac:dyDescent="0.35">
      <c r="A423" s="228" t="s">
        <v>18</v>
      </c>
      <c r="B423" s="318" t="s">
        <v>508</v>
      </c>
      <c r="C423" s="322" t="s">
        <v>93</v>
      </c>
      <c r="D423" s="321">
        <v>238</v>
      </c>
      <c r="E423" s="65"/>
      <c r="F423" s="65"/>
      <c r="G423" s="64"/>
      <c r="H423" s="65"/>
      <c r="I423" s="65"/>
      <c r="J423" s="65"/>
      <c r="K423" s="65"/>
      <c r="L423" s="66"/>
      <c r="M423" s="48">
        <f t="shared" si="43"/>
        <v>0</v>
      </c>
      <c r="N423" s="67">
        <f t="shared" si="50"/>
        <v>0</v>
      </c>
      <c r="O423" s="50">
        <f t="shared" si="44"/>
        <v>0</v>
      </c>
      <c r="P423" s="51">
        <f t="shared" si="51"/>
        <v>0</v>
      </c>
      <c r="Q423" s="52"/>
      <c r="R423" s="53"/>
      <c r="S423" s="53"/>
      <c r="T423" s="52"/>
      <c r="U423" s="52"/>
      <c r="V423" s="52"/>
      <c r="W423" s="52"/>
      <c r="X423" s="52"/>
      <c r="Y423" s="52"/>
      <c r="Z423" s="52"/>
      <c r="AA423" s="52"/>
      <c r="AB423" s="52"/>
      <c r="AC423" s="52"/>
      <c r="AD423" s="52"/>
      <c r="AE423" s="52"/>
      <c r="AF423" s="52"/>
      <c r="AG423" s="52"/>
      <c r="AH423" s="52"/>
      <c r="AI423" s="52"/>
      <c r="AJ423" s="52"/>
    </row>
    <row r="424" spans="1:36" ht="15.5" x14ac:dyDescent="0.35">
      <c r="A424" s="228" t="s">
        <v>20</v>
      </c>
      <c r="B424" s="318" t="s">
        <v>509</v>
      </c>
      <c r="C424" s="322" t="s">
        <v>93</v>
      </c>
      <c r="D424" s="321">
        <v>26</v>
      </c>
      <c r="E424" s="65"/>
      <c r="F424" s="65"/>
      <c r="G424" s="64"/>
      <c r="H424" s="65"/>
      <c r="I424" s="65"/>
      <c r="J424" s="65"/>
      <c r="K424" s="65"/>
      <c r="L424" s="66"/>
      <c r="M424" s="48">
        <f t="shared" si="43"/>
        <v>0</v>
      </c>
      <c r="N424" s="67">
        <f t="shared" si="50"/>
        <v>0</v>
      </c>
      <c r="O424" s="50">
        <f t="shared" si="44"/>
        <v>0</v>
      </c>
      <c r="P424" s="51">
        <f t="shared" si="51"/>
        <v>0</v>
      </c>
      <c r="Q424" s="52"/>
      <c r="R424" s="53"/>
      <c r="S424" s="53"/>
      <c r="T424" s="52"/>
      <c r="U424" s="52"/>
      <c r="V424" s="52"/>
      <c r="W424" s="52"/>
      <c r="X424" s="52"/>
      <c r="Y424" s="52"/>
      <c r="Z424" s="52"/>
      <c r="AA424" s="52"/>
      <c r="AB424" s="52"/>
      <c r="AC424" s="52"/>
      <c r="AD424" s="52"/>
      <c r="AE424" s="52"/>
      <c r="AF424" s="52"/>
      <c r="AG424" s="52"/>
      <c r="AH424" s="52"/>
      <c r="AI424" s="52"/>
      <c r="AJ424" s="52"/>
    </row>
    <row r="425" spans="1:36" ht="15.5" x14ac:dyDescent="0.35">
      <c r="A425" s="228" t="s">
        <v>22</v>
      </c>
      <c r="B425" s="318" t="s">
        <v>510</v>
      </c>
      <c r="C425" s="322" t="s">
        <v>93</v>
      </c>
      <c r="D425" s="321">
        <v>110</v>
      </c>
      <c r="E425" s="65"/>
      <c r="F425" s="65"/>
      <c r="G425" s="64"/>
      <c r="H425" s="65"/>
      <c r="I425" s="65"/>
      <c r="J425" s="65"/>
      <c r="K425" s="65"/>
      <c r="L425" s="66"/>
      <c r="M425" s="48">
        <f t="shared" si="43"/>
        <v>0</v>
      </c>
      <c r="N425" s="67">
        <f t="shared" si="50"/>
        <v>0</v>
      </c>
      <c r="O425" s="50">
        <f t="shared" si="44"/>
        <v>0</v>
      </c>
      <c r="P425" s="51">
        <f t="shared" si="51"/>
        <v>0</v>
      </c>
      <c r="Q425" s="52"/>
      <c r="R425" s="53"/>
      <c r="S425" s="53"/>
      <c r="T425" s="52"/>
      <c r="U425" s="52"/>
      <c r="V425" s="52"/>
      <c r="W425" s="52"/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52"/>
      <c r="AJ425" s="52"/>
    </row>
    <row r="426" spans="1:36" ht="15.5" x14ac:dyDescent="0.35">
      <c r="A426" s="228" t="s">
        <v>24</v>
      </c>
      <c r="B426" s="318" t="s">
        <v>511</v>
      </c>
      <c r="C426" s="322" t="s">
        <v>93</v>
      </c>
      <c r="D426" s="321">
        <v>73</v>
      </c>
      <c r="E426" s="65"/>
      <c r="F426" s="65"/>
      <c r="G426" s="64"/>
      <c r="H426" s="65"/>
      <c r="I426" s="65"/>
      <c r="J426" s="65"/>
      <c r="K426" s="65"/>
      <c r="L426" s="66"/>
      <c r="M426" s="48">
        <f t="shared" si="43"/>
        <v>0</v>
      </c>
      <c r="N426" s="67">
        <f t="shared" si="50"/>
        <v>0</v>
      </c>
      <c r="O426" s="50">
        <f t="shared" si="44"/>
        <v>0</v>
      </c>
      <c r="P426" s="51">
        <f t="shared" si="51"/>
        <v>0</v>
      </c>
      <c r="Q426" s="52"/>
      <c r="R426" s="53"/>
      <c r="S426" s="53"/>
      <c r="T426" s="52"/>
      <c r="U426" s="52"/>
      <c r="V426" s="52"/>
      <c r="W426" s="52"/>
      <c r="X426" s="52"/>
      <c r="Y426" s="52"/>
      <c r="Z426" s="52"/>
      <c r="AA426" s="52"/>
      <c r="AB426" s="52"/>
      <c r="AC426" s="52"/>
      <c r="AD426" s="52"/>
      <c r="AE426" s="52"/>
      <c r="AF426" s="52"/>
      <c r="AG426" s="52"/>
      <c r="AH426" s="52"/>
      <c r="AI426" s="52"/>
      <c r="AJ426" s="52"/>
    </row>
    <row r="427" spans="1:36" ht="15.5" x14ac:dyDescent="0.35">
      <c r="A427" s="228" t="s">
        <v>40</v>
      </c>
      <c r="B427" s="318" t="s">
        <v>467</v>
      </c>
      <c r="C427" s="322" t="s">
        <v>93</v>
      </c>
      <c r="D427" s="321">
        <v>320</v>
      </c>
      <c r="E427" s="65"/>
      <c r="F427" s="65"/>
      <c r="G427" s="64"/>
      <c r="H427" s="65"/>
      <c r="I427" s="65"/>
      <c r="J427" s="65"/>
      <c r="K427" s="65"/>
      <c r="L427" s="66"/>
      <c r="M427" s="48">
        <f t="shared" si="43"/>
        <v>0</v>
      </c>
      <c r="N427" s="67">
        <f t="shared" si="50"/>
        <v>0</v>
      </c>
      <c r="O427" s="50">
        <f t="shared" si="44"/>
        <v>0</v>
      </c>
      <c r="P427" s="51">
        <f t="shared" si="51"/>
        <v>0</v>
      </c>
      <c r="Q427" s="52"/>
      <c r="R427" s="53"/>
      <c r="S427" s="53"/>
      <c r="T427" s="52"/>
      <c r="U427" s="52"/>
      <c r="V427" s="52"/>
      <c r="W427" s="52"/>
      <c r="X427" s="52"/>
      <c r="Y427" s="52"/>
      <c r="Z427" s="52"/>
      <c r="AA427" s="52"/>
      <c r="AB427" s="52"/>
      <c r="AC427" s="52"/>
      <c r="AD427" s="52"/>
      <c r="AE427" s="52"/>
      <c r="AF427" s="52"/>
      <c r="AG427" s="52"/>
      <c r="AH427" s="52"/>
      <c r="AI427" s="52"/>
      <c r="AJ427" s="52"/>
    </row>
    <row r="428" spans="1:36" ht="15.5" x14ac:dyDescent="0.35">
      <c r="A428" s="231" t="s">
        <v>43</v>
      </c>
      <c r="B428" s="347" t="s">
        <v>512</v>
      </c>
      <c r="C428" s="348" t="s">
        <v>93</v>
      </c>
      <c r="D428" s="349">
        <v>136</v>
      </c>
      <c r="E428" s="81"/>
      <c r="F428" s="81"/>
      <c r="G428" s="99"/>
      <c r="H428" s="65"/>
      <c r="I428" s="65"/>
      <c r="J428" s="65"/>
      <c r="K428" s="65"/>
      <c r="L428" s="66"/>
      <c r="M428" s="48">
        <f t="shared" si="43"/>
        <v>0</v>
      </c>
      <c r="N428" s="67">
        <f t="shared" si="50"/>
        <v>0</v>
      </c>
      <c r="O428" s="50">
        <f t="shared" si="44"/>
        <v>0</v>
      </c>
      <c r="P428" s="51">
        <f t="shared" si="51"/>
        <v>0</v>
      </c>
      <c r="Q428" s="52"/>
      <c r="R428" s="53"/>
      <c r="S428" s="53"/>
      <c r="T428" s="52"/>
      <c r="U428" s="52"/>
      <c r="V428" s="52"/>
      <c r="W428" s="52"/>
      <c r="X428" s="52"/>
      <c r="Y428" s="52"/>
      <c r="Z428" s="52"/>
      <c r="AA428" s="52"/>
      <c r="AB428" s="52"/>
      <c r="AC428" s="52"/>
      <c r="AD428" s="52"/>
      <c r="AE428" s="52"/>
      <c r="AF428" s="52"/>
      <c r="AG428" s="52"/>
      <c r="AH428" s="52"/>
      <c r="AI428" s="52"/>
      <c r="AJ428" s="52"/>
    </row>
    <row r="429" spans="1:36" ht="15.5" x14ac:dyDescent="0.35">
      <c r="A429" s="326" t="s">
        <v>513</v>
      </c>
      <c r="B429" s="310" t="s">
        <v>470</v>
      </c>
      <c r="C429" s="333" t="s">
        <v>28</v>
      </c>
      <c r="D429" s="338"/>
      <c r="E429" s="313"/>
      <c r="F429" s="313"/>
      <c r="G429" s="313"/>
      <c r="H429" s="314"/>
      <c r="I429" s="314"/>
      <c r="J429" s="314"/>
      <c r="K429" s="314"/>
      <c r="L429" s="314"/>
      <c r="M429" s="48">
        <f t="shared" si="43"/>
        <v>0</v>
      </c>
      <c r="N429" s="67">
        <f t="shared" si="50"/>
        <v>0</v>
      </c>
      <c r="O429" s="50">
        <f t="shared" si="44"/>
        <v>0</v>
      </c>
      <c r="P429" s="51"/>
      <c r="Q429" s="52"/>
      <c r="R429" s="53"/>
      <c r="S429" s="53"/>
      <c r="T429" s="52"/>
      <c r="U429" s="52"/>
      <c r="V429" s="52"/>
      <c r="W429" s="52"/>
      <c r="X429" s="52"/>
      <c r="Y429" s="52"/>
      <c r="Z429" s="52"/>
      <c r="AA429" s="52"/>
      <c r="AB429" s="52"/>
      <c r="AC429" s="52"/>
      <c r="AD429" s="52"/>
      <c r="AE429" s="52"/>
      <c r="AF429" s="52"/>
      <c r="AG429" s="52"/>
      <c r="AH429" s="52"/>
      <c r="AI429" s="52"/>
      <c r="AJ429" s="52"/>
    </row>
    <row r="430" spans="1:36" ht="15.5" x14ac:dyDescent="0.35">
      <c r="A430" s="246" t="s">
        <v>15</v>
      </c>
      <c r="B430" s="350" t="s">
        <v>514</v>
      </c>
      <c r="C430" s="351" t="s">
        <v>17</v>
      </c>
      <c r="D430" s="352">
        <v>66</v>
      </c>
      <c r="E430" s="63"/>
      <c r="F430" s="63"/>
      <c r="G430" s="77"/>
      <c r="H430" s="65"/>
      <c r="I430" s="65"/>
      <c r="J430" s="65"/>
      <c r="K430" s="65"/>
      <c r="L430" s="66"/>
      <c r="M430" s="48">
        <f t="shared" si="43"/>
        <v>0</v>
      </c>
      <c r="N430" s="67">
        <f t="shared" si="50"/>
        <v>0</v>
      </c>
      <c r="O430" s="50">
        <f t="shared" si="44"/>
        <v>0</v>
      </c>
      <c r="P430" s="51">
        <f t="shared" ref="P430:P445" si="52">TRUNC(K430,2)</f>
        <v>0</v>
      </c>
      <c r="Q430" s="52"/>
      <c r="R430" s="53"/>
      <c r="S430" s="53"/>
      <c r="T430" s="52"/>
      <c r="U430" s="52"/>
      <c r="V430" s="52"/>
      <c r="W430" s="52"/>
      <c r="X430" s="52"/>
      <c r="Y430" s="52"/>
      <c r="Z430" s="52"/>
      <c r="AA430" s="52"/>
      <c r="AB430" s="52"/>
      <c r="AC430" s="52"/>
      <c r="AD430" s="52"/>
      <c r="AE430" s="52"/>
      <c r="AF430" s="52"/>
      <c r="AG430" s="52"/>
      <c r="AH430" s="52"/>
      <c r="AI430" s="52"/>
      <c r="AJ430" s="52"/>
    </row>
    <row r="431" spans="1:36" ht="15.5" x14ac:dyDescent="0.35">
      <c r="A431" s="228" t="s">
        <v>18</v>
      </c>
      <c r="B431" s="318" t="s">
        <v>515</v>
      </c>
      <c r="C431" s="255" t="s">
        <v>17</v>
      </c>
      <c r="D431" s="321">
        <v>59</v>
      </c>
      <c r="E431" s="65"/>
      <c r="F431" s="65"/>
      <c r="G431" s="64"/>
      <c r="H431" s="65"/>
      <c r="I431" s="65"/>
      <c r="J431" s="65"/>
      <c r="K431" s="65"/>
      <c r="L431" s="66"/>
      <c r="M431" s="48">
        <f t="shared" si="43"/>
        <v>0</v>
      </c>
      <c r="N431" s="67">
        <f t="shared" si="50"/>
        <v>0</v>
      </c>
      <c r="O431" s="50">
        <f t="shared" si="44"/>
        <v>0</v>
      </c>
      <c r="P431" s="51">
        <f t="shared" si="52"/>
        <v>0</v>
      </c>
      <c r="Q431" s="52"/>
      <c r="R431" s="53"/>
      <c r="S431" s="53"/>
      <c r="T431" s="52"/>
      <c r="U431" s="52"/>
      <c r="V431" s="52"/>
      <c r="W431" s="52"/>
      <c r="X431" s="52"/>
      <c r="Y431" s="52"/>
      <c r="Z431" s="52"/>
      <c r="AA431" s="52"/>
      <c r="AB431" s="52"/>
      <c r="AC431" s="52"/>
      <c r="AD431" s="52"/>
      <c r="AE431" s="52"/>
      <c r="AF431" s="52"/>
      <c r="AG431" s="52"/>
      <c r="AH431" s="52"/>
      <c r="AI431" s="52"/>
      <c r="AJ431" s="52"/>
    </row>
    <row r="432" spans="1:36" ht="15.5" x14ac:dyDescent="0.35">
      <c r="A432" s="228" t="s">
        <v>20</v>
      </c>
      <c r="B432" s="318" t="s">
        <v>516</v>
      </c>
      <c r="C432" s="255" t="s">
        <v>17</v>
      </c>
      <c r="D432" s="321">
        <v>1</v>
      </c>
      <c r="E432" s="65"/>
      <c r="F432" s="65"/>
      <c r="G432" s="64"/>
      <c r="H432" s="65"/>
      <c r="I432" s="65"/>
      <c r="J432" s="65"/>
      <c r="K432" s="65"/>
      <c r="L432" s="66"/>
      <c r="M432" s="48">
        <f t="shared" si="43"/>
        <v>0</v>
      </c>
      <c r="N432" s="67">
        <f t="shared" si="50"/>
        <v>0</v>
      </c>
      <c r="O432" s="50">
        <f t="shared" si="44"/>
        <v>0</v>
      </c>
      <c r="P432" s="51">
        <f t="shared" si="52"/>
        <v>0</v>
      </c>
      <c r="Q432" s="52"/>
      <c r="R432" s="53"/>
      <c r="S432" s="53"/>
      <c r="T432" s="52"/>
      <c r="U432" s="52"/>
      <c r="V432" s="52"/>
      <c r="W432" s="52"/>
      <c r="X432" s="52"/>
      <c r="Y432" s="52"/>
      <c r="Z432" s="52"/>
      <c r="AA432" s="52"/>
      <c r="AB432" s="52"/>
      <c r="AC432" s="52"/>
      <c r="AD432" s="52"/>
      <c r="AE432" s="52"/>
      <c r="AF432" s="52"/>
      <c r="AG432" s="52"/>
      <c r="AH432" s="52"/>
      <c r="AI432" s="52"/>
      <c r="AJ432" s="52"/>
    </row>
    <row r="433" spans="1:36" ht="15.5" x14ac:dyDescent="0.35">
      <c r="A433" s="228" t="s">
        <v>22</v>
      </c>
      <c r="B433" s="318" t="s">
        <v>517</v>
      </c>
      <c r="C433" s="255" t="s">
        <v>17</v>
      </c>
      <c r="D433" s="321">
        <v>20</v>
      </c>
      <c r="E433" s="65"/>
      <c r="F433" s="65"/>
      <c r="G433" s="64"/>
      <c r="H433" s="65"/>
      <c r="I433" s="65"/>
      <c r="J433" s="65"/>
      <c r="K433" s="65"/>
      <c r="L433" s="66"/>
      <c r="M433" s="48">
        <f t="shared" si="43"/>
        <v>0</v>
      </c>
      <c r="N433" s="67">
        <f t="shared" si="50"/>
        <v>0</v>
      </c>
      <c r="O433" s="50">
        <f t="shared" si="44"/>
        <v>0</v>
      </c>
      <c r="P433" s="51">
        <f t="shared" si="52"/>
        <v>0</v>
      </c>
      <c r="Q433" s="52"/>
      <c r="R433" s="53"/>
      <c r="S433" s="53"/>
      <c r="T433" s="52"/>
      <c r="U433" s="52"/>
      <c r="V433" s="52"/>
      <c r="W433" s="52"/>
      <c r="X433" s="52"/>
      <c r="Y433" s="52"/>
      <c r="Z433" s="52"/>
      <c r="AA433" s="52"/>
      <c r="AB433" s="52"/>
      <c r="AC433" s="52"/>
      <c r="AD433" s="52"/>
      <c r="AE433" s="52"/>
      <c r="AF433" s="52"/>
      <c r="AG433" s="52"/>
      <c r="AH433" s="52"/>
      <c r="AI433" s="52"/>
      <c r="AJ433" s="52"/>
    </row>
    <row r="434" spans="1:36" ht="15.5" x14ac:dyDescent="0.35">
      <c r="A434" s="228" t="s">
        <v>24</v>
      </c>
      <c r="B434" s="318" t="s">
        <v>518</v>
      </c>
      <c r="C434" s="255" t="s">
        <v>17</v>
      </c>
      <c r="D434" s="321">
        <v>48</v>
      </c>
      <c r="E434" s="65"/>
      <c r="F434" s="65"/>
      <c r="G434" s="64"/>
      <c r="H434" s="65"/>
      <c r="I434" s="65"/>
      <c r="J434" s="65"/>
      <c r="K434" s="65"/>
      <c r="L434" s="66"/>
      <c r="M434" s="48">
        <f t="shared" si="43"/>
        <v>0</v>
      </c>
      <c r="N434" s="67">
        <f t="shared" si="50"/>
        <v>0</v>
      </c>
      <c r="O434" s="50">
        <f t="shared" si="44"/>
        <v>0</v>
      </c>
      <c r="P434" s="51">
        <f t="shared" si="52"/>
        <v>0</v>
      </c>
      <c r="Q434" s="52"/>
      <c r="R434" s="53"/>
      <c r="S434" s="53"/>
      <c r="T434" s="52"/>
      <c r="U434" s="52"/>
      <c r="V434" s="52"/>
      <c r="W434" s="52"/>
      <c r="X434" s="52"/>
      <c r="Y434" s="52"/>
      <c r="Z434" s="52"/>
      <c r="AA434" s="52"/>
      <c r="AB434" s="52"/>
      <c r="AC434" s="52"/>
      <c r="AD434" s="52"/>
      <c r="AE434" s="52"/>
      <c r="AF434" s="52"/>
      <c r="AG434" s="52"/>
      <c r="AH434" s="52"/>
      <c r="AI434" s="52"/>
      <c r="AJ434" s="52"/>
    </row>
    <row r="435" spans="1:36" ht="15.5" x14ac:dyDescent="0.35">
      <c r="A435" s="228" t="s">
        <v>40</v>
      </c>
      <c r="B435" s="318" t="s">
        <v>519</v>
      </c>
      <c r="C435" s="255" t="s">
        <v>17</v>
      </c>
      <c r="D435" s="321">
        <v>76</v>
      </c>
      <c r="E435" s="65"/>
      <c r="F435" s="65"/>
      <c r="G435" s="64"/>
      <c r="H435" s="65"/>
      <c r="I435" s="65"/>
      <c r="J435" s="65"/>
      <c r="K435" s="65"/>
      <c r="L435" s="66"/>
      <c r="M435" s="48">
        <f t="shared" si="43"/>
        <v>0</v>
      </c>
      <c r="N435" s="67">
        <f t="shared" si="50"/>
        <v>0</v>
      </c>
      <c r="O435" s="50">
        <f t="shared" si="44"/>
        <v>0</v>
      </c>
      <c r="P435" s="51">
        <f t="shared" si="52"/>
        <v>0</v>
      </c>
      <c r="Q435" s="52"/>
      <c r="R435" s="53"/>
      <c r="S435" s="53"/>
      <c r="T435" s="52"/>
      <c r="U435" s="52"/>
      <c r="V435" s="52"/>
      <c r="W435" s="52"/>
      <c r="X435" s="52"/>
      <c r="Y435" s="52"/>
      <c r="Z435" s="52"/>
      <c r="AA435" s="52"/>
      <c r="AB435" s="52"/>
      <c r="AC435" s="52"/>
      <c r="AD435" s="52"/>
      <c r="AE435" s="52"/>
      <c r="AF435" s="52"/>
      <c r="AG435" s="52"/>
      <c r="AH435" s="52"/>
      <c r="AI435" s="52"/>
      <c r="AJ435" s="52"/>
    </row>
    <row r="436" spans="1:36" ht="15.5" x14ac:dyDescent="0.35">
      <c r="A436" s="228" t="s">
        <v>43</v>
      </c>
      <c r="B436" s="318" t="s">
        <v>520</v>
      </c>
      <c r="C436" s="255" t="s">
        <v>17</v>
      </c>
      <c r="D436" s="321">
        <v>5</v>
      </c>
      <c r="E436" s="65"/>
      <c r="F436" s="65"/>
      <c r="G436" s="64"/>
      <c r="H436" s="65"/>
      <c r="I436" s="65"/>
      <c r="J436" s="65"/>
      <c r="K436" s="65"/>
      <c r="L436" s="66"/>
      <c r="M436" s="48">
        <f t="shared" si="43"/>
        <v>0</v>
      </c>
      <c r="N436" s="67">
        <f t="shared" si="50"/>
        <v>0</v>
      </c>
      <c r="O436" s="50">
        <f t="shared" si="44"/>
        <v>0</v>
      </c>
      <c r="P436" s="51">
        <f t="shared" si="52"/>
        <v>0</v>
      </c>
      <c r="Q436" s="52"/>
      <c r="R436" s="53"/>
      <c r="S436" s="53"/>
      <c r="T436" s="52"/>
      <c r="U436" s="52"/>
      <c r="V436" s="52"/>
      <c r="W436" s="52"/>
      <c r="X436" s="52"/>
      <c r="Y436" s="52"/>
      <c r="Z436" s="52"/>
      <c r="AA436" s="52"/>
      <c r="AB436" s="52"/>
      <c r="AC436" s="52"/>
      <c r="AD436" s="52"/>
      <c r="AE436" s="52"/>
      <c r="AF436" s="52"/>
      <c r="AG436" s="52"/>
      <c r="AH436" s="52"/>
      <c r="AI436" s="52"/>
      <c r="AJ436" s="52"/>
    </row>
    <row r="437" spans="1:36" ht="15.5" x14ac:dyDescent="0.35">
      <c r="A437" s="228" t="s">
        <v>45</v>
      </c>
      <c r="B437" s="318" t="s">
        <v>521</v>
      </c>
      <c r="C437" s="255" t="s">
        <v>17</v>
      </c>
      <c r="D437" s="321">
        <v>32</v>
      </c>
      <c r="E437" s="65"/>
      <c r="F437" s="65"/>
      <c r="G437" s="64"/>
      <c r="H437" s="65"/>
      <c r="I437" s="65"/>
      <c r="J437" s="65"/>
      <c r="K437" s="65"/>
      <c r="L437" s="66"/>
      <c r="M437" s="48">
        <f t="shared" si="43"/>
        <v>0</v>
      </c>
      <c r="N437" s="67">
        <f t="shared" si="50"/>
        <v>0</v>
      </c>
      <c r="O437" s="50">
        <f t="shared" si="44"/>
        <v>0</v>
      </c>
      <c r="P437" s="51">
        <f t="shared" si="52"/>
        <v>0</v>
      </c>
      <c r="Q437" s="52"/>
      <c r="R437" s="53"/>
      <c r="S437" s="53"/>
      <c r="T437" s="52"/>
      <c r="U437" s="52"/>
      <c r="V437" s="52"/>
      <c r="W437" s="52"/>
      <c r="X437" s="52"/>
      <c r="Y437" s="52"/>
      <c r="Z437" s="52"/>
      <c r="AA437" s="52"/>
      <c r="AB437" s="52"/>
      <c r="AC437" s="52"/>
      <c r="AD437" s="52"/>
      <c r="AE437" s="52"/>
      <c r="AF437" s="52"/>
      <c r="AG437" s="52"/>
      <c r="AH437" s="52"/>
      <c r="AI437" s="52"/>
      <c r="AJ437" s="52"/>
    </row>
    <row r="438" spans="1:36" ht="15.5" x14ac:dyDescent="0.35">
      <c r="A438" s="228" t="s">
        <v>47</v>
      </c>
      <c r="B438" s="318" t="s">
        <v>522</v>
      </c>
      <c r="C438" s="255" t="s">
        <v>17</v>
      </c>
      <c r="D438" s="321">
        <v>65</v>
      </c>
      <c r="E438" s="65"/>
      <c r="F438" s="65"/>
      <c r="G438" s="64"/>
      <c r="H438" s="65"/>
      <c r="I438" s="65"/>
      <c r="J438" s="65"/>
      <c r="K438" s="65"/>
      <c r="L438" s="66"/>
      <c r="M438" s="48">
        <f t="shared" si="43"/>
        <v>0</v>
      </c>
      <c r="N438" s="67">
        <f t="shared" si="50"/>
        <v>0</v>
      </c>
      <c r="O438" s="50">
        <f t="shared" si="44"/>
        <v>0</v>
      </c>
      <c r="P438" s="51">
        <f t="shared" si="52"/>
        <v>0</v>
      </c>
      <c r="Q438" s="52"/>
      <c r="R438" s="53"/>
      <c r="S438" s="53"/>
      <c r="T438" s="52"/>
      <c r="U438" s="52"/>
      <c r="V438" s="52"/>
      <c r="W438" s="52"/>
      <c r="X438" s="52"/>
      <c r="Y438" s="52"/>
      <c r="Z438" s="52"/>
      <c r="AA438" s="52"/>
      <c r="AB438" s="52"/>
      <c r="AC438" s="52"/>
      <c r="AD438" s="52"/>
      <c r="AE438" s="52"/>
      <c r="AF438" s="52"/>
      <c r="AG438" s="52"/>
      <c r="AH438" s="52"/>
      <c r="AI438" s="52"/>
      <c r="AJ438" s="52"/>
    </row>
    <row r="439" spans="1:36" ht="15.5" x14ac:dyDescent="0.35">
      <c r="A439" s="228" t="s">
        <v>118</v>
      </c>
      <c r="B439" s="318" t="s">
        <v>523</v>
      </c>
      <c r="C439" s="255" t="s">
        <v>17</v>
      </c>
      <c r="D439" s="321">
        <v>240</v>
      </c>
      <c r="E439" s="65"/>
      <c r="F439" s="65"/>
      <c r="G439" s="64"/>
      <c r="H439" s="65"/>
      <c r="I439" s="65"/>
      <c r="J439" s="65"/>
      <c r="K439" s="65"/>
      <c r="L439" s="66"/>
      <c r="M439" s="48">
        <f t="shared" si="43"/>
        <v>0</v>
      </c>
      <c r="N439" s="67">
        <f t="shared" si="50"/>
        <v>0</v>
      </c>
      <c r="O439" s="50">
        <f t="shared" si="44"/>
        <v>0</v>
      </c>
      <c r="P439" s="51">
        <f t="shared" si="52"/>
        <v>0</v>
      </c>
      <c r="Q439" s="52"/>
      <c r="R439" s="53"/>
      <c r="S439" s="53"/>
      <c r="T439" s="52"/>
      <c r="U439" s="52"/>
      <c r="V439" s="52"/>
      <c r="W439" s="52"/>
      <c r="X439" s="52"/>
      <c r="Y439" s="52"/>
      <c r="Z439" s="52"/>
      <c r="AA439" s="52"/>
      <c r="AB439" s="52"/>
      <c r="AC439" s="52"/>
      <c r="AD439" s="52"/>
      <c r="AE439" s="52"/>
      <c r="AF439" s="52"/>
      <c r="AG439" s="52"/>
      <c r="AH439" s="52"/>
      <c r="AI439" s="52"/>
      <c r="AJ439" s="52"/>
    </row>
    <row r="440" spans="1:36" ht="15.5" x14ac:dyDescent="0.35">
      <c r="A440" s="228" t="s">
        <v>120</v>
      </c>
      <c r="B440" s="318" t="s">
        <v>524</v>
      </c>
      <c r="C440" s="255" t="s">
        <v>17</v>
      </c>
      <c r="D440" s="321">
        <v>9</v>
      </c>
      <c r="E440" s="65"/>
      <c r="F440" s="65"/>
      <c r="G440" s="64"/>
      <c r="H440" s="65"/>
      <c r="I440" s="65"/>
      <c r="J440" s="65"/>
      <c r="K440" s="65"/>
      <c r="L440" s="66"/>
      <c r="M440" s="48">
        <f t="shared" si="43"/>
        <v>0</v>
      </c>
      <c r="N440" s="67">
        <f t="shared" si="50"/>
        <v>0</v>
      </c>
      <c r="O440" s="50">
        <f t="shared" si="44"/>
        <v>0</v>
      </c>
      <c r="P440" s="51">
        <f t="shared" si="52"/>
        <v>0</v>
      </c>
      <c r="Q440" s="52"/>
      <c r="R440" s="53"/>
      <c r="S440" s="53"/>
      <c r="T440" s="52"/>
      <c r="U440" s="52"/>
      <c r="V440" s="52"/>
      <c r="W440" s="52"/>
      <c r="X440" s="52"/>
      <c r="Y440" s="52"/>
      <c r="Z440" s="52"/>
      <c r="AA440" s="52"/>
      <c r="AB440" s="52"/>
      <c r="AC440" s="52"/>
      <c r="AD440" s="52"/>
      <c r="AE440" s="52"/>
      <c r="AF440" s="52"/>
      <c r="AG440" s="52"/>
      <c r="AH440" s="52"/>
      <c r="AI440" s="52"/>
      <c r="AJ440" s="52"/>
    </row>
    <row r="441" spans="1:36" ht="15.5" x14ac:dyDescent="0.35">
      <c r="A441" s="228" t="s">
        <v>122</v>
      </c>
      <c r="B441" s="318" t="s">
        <v>525</v>
      </c>
      <c r="C441" s="320" t="s">
        <v>17</v>
      </c>
      <c r="D441" s="321">
        <v>70</v>
      </c>
      <c r="E441" s="65"/>
      <c r="F441" s="65"/>
      <c r="G441" s="64"/>
      <c r="H441" s="65"/>
      <c r="I441" s="65"/>
      <c r="J441" s="65"/>
      <c r="K441" s="65"/>
      <c r="L441" s="66"/>
      <c r="M441" s="48">
        <f t="shared" si="43"/>
        <v>0</v>
      </c>
      <c r="N441" s="67">
        <f t="shared" si="50"/>
        <v>0</v>
      </c>
      <c r="O441" s="50">
        <f t="shared" si="44"/>
        <v>0</v>
      </c>
      <c r="P441" s="51">
        <f t="shared" si="52"/>
        <v>0</v>
      </c>
      <c r="Q441" s="52"/>
      <c r="R441" s="53"/>
      <c r="S441" s="53"/>
      <c r="T441" s="52"/>
      <c r="U441" s="52"/>
      <c r="V441" s="52"/>
      <c r="W441" s="52"/>
      <c r="X441" s="52"/>
      <c r="Y441" s="52"/>
      <c r="Z441" s="52"/>
      <c r="AA441" s="52"/>
      <c r="AB441" s="52"/>
      <c r="AC441" s="52"/>
      <c r="AD441" s="52"/>
      <c r="AE441" s="52"/>
      <c r="AF441" s="52"/>
      <c r="AG441" s="52"/>
      <c r="AH441" s="52"/>
      <c r="AI441" s="52"/>
      <c r="AJ441" s="52"/>
    </row>
    <row r="442" spans="1:36" ht="15.5" x14ac:dyDescent="0.35">
      <c r="A442" s="228" t="s">
        <v>124</v>
      </c>
      <c r="B442" s="318" t="s">
        <v>526</v>
      </c>
      <c r="C442" s="255" t="s">
        <v>17</v>
      </c>
      <c r="D442" s="321">
        <v>4</v>
      </c>
      <c r="E442" s="65"/>
      <c r="F442" s="65"/>
      <c r="G442" s="64"/>
      <c r="H442" s="65"/>
      <c r="I442" s="65"/>
      <c r="J442" s="65"/>
      <c r="K442" s="65"/>
      <c r="L442" s="66"/>
      <c r="M442" s="48">
        <f t="shared" si="43"/>
        <v>0</v>
      </c>
      <c r="N442" s="67">
        <f t="shared" si="50"/>
        <v>0</v>
      </c>
      <c r="O442" s="50">
        <f t="shared" si="44"/>
        <v>0</v>
      </c>
      <c r="P442" s="51">
        <f t="shared" si="52"/>
        <v>0</v>
      </c>
      <c r="Q442" s="52"/>
      <c r="R442" s="53"/>
      <c r="S442" s="53"/>
      <c r="T442" s="52"/>
      <c r="U442" s="52"/>
      <c r="V442" s="52"/>
      <c r="W442" s="52"/>
      <c r="X442" s="52"/>
      <c r="Y442" s="52"/>
      <c r="Z442" s="52"/>
      <c r="AA442" s="52"/>
      <c r="AB442" s="52"/>
      <c r="AC442" s="52"/>
      <c r="AD442" s="52"/>
      <c r="AE442" s="52"/>
      <c r="AF442" s="52"/>
      <c r="AG442" s="52"/>
      <c r="AH442" s="52"/>
      <c r="AI442" s="52"/>
      <c r="AJ442" s="52"/>
    </row>
    <row r="443" spans="1:36" ht="15.5" x14ac:dyDescent="0.35">
      <c r="A443" s="228" t="s">
        <v>126</v>
      </c>
      <c r="B443" s="318" t="s">
        <v>527</v>
      </c>
      <c r="C443" s="255" t="s">
        <v>17</v>
      </c>
      <c r="D443" s="321">
        <v>2</v>
      </c>
      <c r="E443" s="65"/>
      <c r="F443" s="65"/>
      <c r="G443" s="64"/>
      <c r="H443" s="65"/>
      <c r="I443" s="65"/>
      <c r="J443" s="65"/>
      <c r="K443" s="65"/>
      <c r="L443" s="66"/>
      <c r="M443" s="48">
        <f t="shared" si="43"/>
        <v>0</v>
      </c>
      <c r="N443" s="67">
        <f t="shared" si="50"/>
        <v>0</v>
      </c>
      <c r="O443" s="50">
        <f t="shared" si="44"/>
        <v>0</v>
      </c>
      <c r="P443" s="51">
        <f t="shared" si="52"/>
        <v>0</v>
      </c>
      <c r="Q443" s="52"/>
      <c r="R443" s="53"/>
      <c r="S443" s="53"/>
      <c r="T443" s="52"/>
      <c r="U443" s="52"/>
      <c r="V443" s="52"/>
      <c r="W443" s="52"/>
      <c r="X443" s="52"/>
      <c r="Y443" s="52"/>
      <c r="Z443" s="52"/>
      <c r="AA443" s="52"/>
      <c r="AB443" s="52"/>
      <c r="AC443" s="52"/>
      <c r="AD443" s="52"/>
      <c r="AE443" s="52"/>
      <c r="AF443" s="52"/>
      <c r="AG443" s="52"/>
      <c r="AH443" s="52"/>
      <c r="AI443" s="52"/>
      <c r="AJ443" s="52"/>
    </row>
    <row r="444" spans="1:36" ht="15.5" x14ac:dyDescent="0.35">
      <c r="A444" s="228" t="s">
        <v>128</v>
      </c>
      <c r="B444" s="318" t="s">
        <v>528</v>
      </c>
      <c r="C444" s="255" t="s">
        <v>17</v>
      </c>
      <c r="D444" s="321">
        <v>26</v>
      </c>
      <c r="E444" s="65"/>
      <c r="F444" s="65"/>
      <c r="G444" s="64"/>
      <c r="H444" s="65"/>
      <c r="I444" s="65"/>
      <c r="J444" s="65"/>
      <c r="K444" s="65"/>
      <c r="L444" s="66"/>
      <c r="M444" s="48">
        <f t="shared" si="43"/>
        <v>0</v>
      </c>
      <c r="N444" s="67">
        <f t="shared" si="50"/>
        <v>0</v>
      </c>
      <c r="O444" s="50">
        <f t="shared" si="44"/>
        <v>0</v>
      </c>
      <c r="P444" s="51">
        <f t="shared" si="52"/>
        <v>0</v>
      </c>
      <c r="Q444" s="52"/>
      <c r="R444" s="53"/>
      <c r="S444" s="53"/>
      <c r="T444" s="52"/>
      <c r="U444" s="52"/>
      <c r="V444" s="52"/>
      <c r="W444" s="52"/>
      <c r="X444" s="52"/>
      <c r="Y444" s="52"/>
      <c r="Z444" s="52"/>
      <c r="AA444" s="52"/>
      <c r="AB444" s="52"/>
      <c r="AC444" s="52"/>
      <c r="AD444" s="52"/>
      <c r="AE444" s="52"/>
      <c r="AF444" s="52"/>
      <c r="AG444" s="52"/>
      <c r="AH444" s="52"/>
      <c r="AI444" s="52"/>
      <c r="AJ444" s="52"/>
    </row>
    <row r="445" spans="1:36" ht="15.5" x14ac:dyDescent="0.35">
      <c r="A445" s="231" t="s">
        <v>130</v>
      </c>
      <c r="B445" s="347" t="s">
        <v>529</v>
      </c>
      <c r="C445" s="353" t="s">
        <v>17</v>
      </c>
      <c r="D445" s="349">
        <v>4</v>
      </c>
      <c r="E445" s="81"/>
      <c r="F445" s="81"/>
      <c r="G445" s="99"/>
      <c r="H445" s="65"/>
      <c r="I445" s="65"/>
      <c r="J445" s="65"/>
      <c r="K445" s="65"/>
      <c r="L445" s="66"/>
      <c r="M445" s="48">
        <f t="shared" si="43"/>
        <v>0</v>
      </c>
      <c r="N445" s="67">
        <f t="shared" si="50"/>
        <v>0</v>
      </c>
      <c r="O445" s="50">
        <f t="shared" si="44"/>
        <v>0</v>
      </c>
      <c r="P445" s="51">
        <f t="shared" si="52"/>
        <v>0</v>
      </c>
      <c r="Q445" s="52"/>
      <c r="R445" s="53"/>
      <c r="S445" s="53"/>
      <c r="T445" s="52"/>
      <c r="U445" s="52"/>
      <c r="V445" s="52"/>
      <c r="W445" s="52"/>
      <c r="X445" s="52"/>
      <c r="Y445" s="52"/>
      <c r="Z445" s="52"/>
      <c r="AA445" s="52"/>
      <c r="AB445" s="52"/>
      <c r="AC445" s="52"/>
      <c r="AD445" s="52"/>
      <c r="AE445" s="52"/>
      <c r="AF445" s="52"/>
      <c r="AG445" s="52"/>
      <c r="AH445" s="52"/>
      <c r="AI445" s="52"/>
      <c r="AJ445" s="52"/>
    </row>
    <row r="446" spans="1:36" ht="15.5" x14ac:dyDescent="0.35">
      <c r="A446" s="326" t="s">
        <v>530</v>
      </c>
      <c r="B446" s="310" t="s">
        <v>489</v>
      </c>
      <c r="C446" s="333" t="s">
        <v>28</v>
      </c>
      <c r="D446" s="338"/>
      <c r="E446" s="313"/>
      <c r="F446" s="313"/>
      <c r="G446" s="313"/>
      <c r="H446" s="314"/>
      <c r="I446" s="314"/>
      <c r="J446" s="314"/>
      <c r="K446" s="314"/>
      <c r="L446" s="314"/>
      <c r="M446" s="48">
        <f t="shared" si="43"/>
        <v>0</v>
      </c>
      <c r="N446" s="67">
        <f t="shared" si="50"/>
        <v>0</v>
      </c>
      <c r="O446" s="50">
        <f t="shared" si="44"/>
        <v>0</v>
      </c>
      <c r="P446" s="51"/>
      <c r="Q446" s="52"/>
      <c r="R446" s="53"/>
      <c r="S446" s="53"/>
      <c r="T446" s="52"/>
      <c r="U446" s="52"/>
      <c r="V446" s="52"/>
      <c r="W446" s="52"/>
      <c r="X446" s="52"/>
      <c r="Y446" s="52"/>
      <c r="Z446" s="52"/>
      <c r="AA446" s="52"/>
      <c r="AB446" s="52"/>
      <c r="AC446" s="52"/>
      <c r="AD446" s="52"/>
      <c r="AE446" s="52"/>
      <c r="AF446" s="52"/>
      <c r="AG446" s="52"/>
      <c r="AH446" s="52"/>
      <c r="AI446" s="52"/>
      <c r="AJ446" s="52"/>
    </row>
    <row r="447" spans="1:36" ht="15.5" x14ac:dyDescent="0.35">
      <c r="A447" s="354" t="s">
        <v>15</v>
      </c>
      <c r="B447" s="315" t="s">
        <v>531</v>
      </c>
      <c r="C447" s="355" t="s">
        <v>17</v>
      </c>
      <c r="D447" s="346">
        <v>41</v>
      </c>
      <c r="E447" s="109"/>
      <c r="F447" s="109"/>
      <c r="G447" s="64"/>
      <c r="H447" s="65"/>
      <c r="I447" s="65"/>
      <c r="J447" s="65"/>
      <c r="K447" s="65"/>
      <c r="L447" s="66"/>
      <c r="M447" s="48">
        <f t="shared" si="43"/>
        <v>0</v>
      </c>
      <c r="N447" s="67">
        <f t="shared" si="50"/>
        <v>0</v>
      </c>
      <c r="O447" s="50">
        <f t="shared" si="44"/>
        <v>0</v>
      </c>
      <c r="P447" s="51">
        <f t="shared" ref="P447:P453" si="53">TRUNC(K447,2)</f>
        <v>0</v>
      </c>
      <c r="Q447" s="52"/>
      <c r="R447" s="53"/>
      <c r="S447" s="53"/>
      <c r="T447" s="52"/>
      <c r="U447" s="52"/>
      <c r="V447" s="52"/>
      <c r="W447" s="52"/>
      <c r="X447" s="52"/>
      <c r="Y447" s="52"/>
      <c r="Z447" s="52"/>
      <c r="AA447" s="52"/>
      <c r="AB447" s="52"/>
      <c r="AC447" s="52"/>
      <c r="AD447" s="52"/>
      <c r="AE447" s="52"/>
      <c r="AF447" s="52"/>
      <c r="AG447" s="52"/>
      <c r="AH447" s="52"/>
      <c r="AI447" s="52"/>
      <c r="AJ447" s="52"/>
    </row>
    <row r="448" spans="1:36" ht="15.5" x14ac:dyDescent="0.35">
      <c r="A448" s="228" t="s">
        <v>18</v>
      </c>
      <c r="B448" s="318" t="s">
        <v>532</v>
      </c>
      <c r="C448" s="255" t="s">
        <v>17</v>
      </c>
      <c r="D448" s="321">
        <v>4</v>
      </c>
      <c r="E448" s="65"/>
      <c r="F448" s="65"/>
      <c r="G448" s="64"/>
      <c r="H448" s="65"/>
      <c r="I448" s="65"/>
      <c r="J448" s="65"/>
      <c r="K448" s="65"/>
      <c r="L448" s="66"/>
      <c r="M448" s="48">
        <f t="shared" si="43"/>
        <v>0</v>
      </c>
      <c r="N448" s="67">
        <f t="shared" si="50"/>
        <v>0</v>
      </c>
      <c r="O448" s="50">
        <f t="shared" si="44"/>
        <v>0</v>
      </c>
      <c r="P448" s="51">
        <f t="shared" si="53"/>
        <v>0</v>
      </c>
      <c r="Q448" s="52"/>
      <c r="R448" s="53"/>
      <c r="S448" s="53"/>
      <c r="T448" s="52"/>
      <c r="U448" s="52"/>
      <c r="V448" s="52"/>
      <c r="W448" s="52"/>
      <c r="X448" s="52"/>
      <c r="Y448" s="52"/>
      <c r="Z448" s="52"/>
      <c r="AA448" s="52"/>
      <c r="AB448" s="52"/>
      <c r="AC448" s="52"/>
      <c r="AD448" s="52"/>
      <c r="AE448" s="52"/>
      <c r="AF448" s="52"/>
      <c r="AG448" s="52"/>
      <c r="AH448" s="52"/>
      <c r="AI448" s="52"/>
      <c r="AJ448" s="52"/>
    </row>
    <row r="449" spans="1:36" ht="15.5" x14ac:dyDescent="0.35">
      <c r="A449" s="228" t="s">
        <v>20</v>
      </c>
      <c r="B449" s="318" t="s">
        <v>533</v>
      </c>
      <c r="C449" s="255" t="s">
        <v>17</v>
      </c>
      <c r="D449" s="321">
        <v>3</v>
      </c>
      <c r="E449" s="65"/>
      <c r="F449" s="65"/>
      <c r="G449" s="64"/>
      <c r="H449" s="65"/>
      <c r="I449" s="65"/>
      <c r="J449" s="65"/>
      <c r="K449" s="65"/>
      <c r="L449" s="66"/>
      <c r="M449" s="48">
        <f t="shared" si="43"/>
        <v>0</v>
      </c>
      <c r="N449" s="67">
        <f t="shared" si="50"/>
        <v>0</v>
      </c>
      <c r="O449" s="50">
        <f t="shared" si="44"/>
        <v>0</v>
      </c>
      <c r="P449" s="51">
        <f t="shared" si="53"/>
        <v>0</v>
      </c>
      <c r="Q449" s="52"/>
      <c r="R449" s="53"/>
      <c r="S449" s="53"/>
      <c r="T449" s="52"/>
      <c r="U449" s="52"/>
      <c r="V449" s="52"/>
      <c r="W449" s="52"/>
      <c r="X449" s="52"/>
      <c r="Y449" s="52"/>
      <c r="Z449" s="52"/>
      <c r="AA449" s="52"/>
      <c r="AB449" s="52"/>
      <c r="AC449" s="52"/>
      <c r="AD449" s="52"/>
      <c r="AE449" s="52"/>
      <c r="AF449" s="52"/>
      <c r="AG449" s="52"/>
      <c r="AH449" s="52"/>
      <c r="AI449" s="52"/>
      <c r="AJ449" s="52"/>
    </row>
    <row r="450" spans="1:36" ht="15.5" x14ac:dyDescent="0.35">
      <c r="A450" s="228" t="s">
        <v>22</v>
      </c>
      <c r="B450" s="318" t="s">
        <v>534</v>
      </c>
      <c r="C450" s="255" t="s">
        <v>17</v>
      </c>
      <c r="D450" s="321">
        <v>38</v>
      </c>
      <c r="E450" s="65"/>
      <c r="F450" s="65"/>
      <c r="G450" s="64"/>
      <c r="H450" s="65"/>
      <c r="I450" s="65"/>
      <c r="J450" s="65"/>
      <c r="K450" s="65"/>
      <c r="L450" s="66"/>
      <c r="M450" s="48">
        <f t="shared" si="43"/>
        <v>0</v>
      </c>
      <c r="N450" s="67">
        <f t="shared" si="50"/>
        <v>0</v>
      </c>
      <c r="O450" s="50">
        <f t="shared" si="44"/>
        <v>0</v>
      </c>
      <c r="P450" s="51">
        <f t="shared" si="53"/>
        <v>0</v>
      </c>
      <c r="Q450" s="52"/>
      <c r="R450" s="53"/>
      <c r="S450" s="53"/>
      <c r="T450" s="52"/>
      <c r="U450" s="52"/>
      <c r="V450" s="52"/>
      <c r="W450" s="52"/>
      <c r="X450" s="52"/>
      <c r="Y450" s="52"/>
      <c r="Z450" s="52"/>
      <c r="AA450" s="52"/>
      <c r="AB450" s="52"/>
      <c r="AC450" s="52"/>
      <c r="AD450" s="52"/>
      <c r="AE450" s="52"/>
      <c r="AF450" s="52"/>
      <c r="AG450" s="52"/>
      <c r="AH450" s="52"/>
      <c r="AI450" s="52"/>
      <c r="AJ450" s="52"/>
    </row>
    <row r="451" spans="1:36" ht="15.5" x14ac:dyDescent="0.35">
      <c r="A451" s="228" t="s">
        <v>24</v>
      </c>
      <c r="B451" s="318" t="s">
        <v>535</v>
      </c>
      <c r="C451" s="255" t="s">
        <v>17</v>
      </c>
      <c r="D451" s="321">
        <v>3</v>
      </c>
      <c r="E451" s="65"/>
      <c r="F451" s="65"/>
      <c r="G451" s="64"/>
      <c r="H451" s="65"/>
      <c r="I451" s="65"/>
      <c r="J451" s="65"/>
      <c r="K451" s="65"/>
      <c r="L451" s="66"/>
      <c r="M451" s="48">
        <f t="shared" si="43"/>
        <v>0</v>
      </c>
      <c r="N451" s="67">
        <f t="shared" si="50"/>
        <v>0</v>
      </c>
      <c r="O451" s="50">
        <f t="shared" si="44"/>
        <v>0</v>
      </c>
      <c r="P451" s="51">
        <f t="shared" si="53"/>
        <v>0</v>
      </c>
      <c r="Q451" s="52"/>
      <c r="R451" s="53"/>
      <c r="S451" s="53"/>
      <c r="T451" s="52"/>
      <c r="U451" s="52"/>
      <c r="V451" s="52"/>
      <c r="W451" s="52"/>
      <c r="X451" s="52"/>
      <c r="Y451" s="52"/>
      <c r="Z451" s="52"/>
      <c r="AA451" s="52"/>
      <c r="AB451" s="52"/>
      <c r="AC451" s="52"/>
      <c r="AD451" s="52"/>
      <c r="AE451" s="52"/>
      <c r="AF451" s="52"/>
      <c r="AG451" s="52"/>
      <c r="AH451" s="52"/>
      <c r="AI451" s="52"/>
      <c r="AJ451" s="52"/>
    </row>
    <row r="452" spans="1:36" ht="26" x14ac:dyDescent="0.35">
      <c r="A452" s="228" t="s">
        <v>40</v>
      </c>
      <c r="B452" s="79" t="s">
        <v>536</v>
      </c>
      <c r="C452" s="255" t="s">
        <v>17</v>
      </c>
      <c r="D452" s="65">
        <v>3</v>
      </c>
      <c r="E452" s="65"/>
      <c r="F452" s="65"/>
      <c r="G452" s="64"/>
      <c r="H452" s="65"/>
      <c r="I452" s="65"/>
      <c r="J452" s="65"/>
      <c r="K452" s="65"/>
      <c r="L452" s="66"/>
      <c r="M452" s="48">
        <f t="shared" si="43"/>
        <v>0</v>
      </c>
      <c r="N452" s="67">
        <f t="shared" si="50"/>
        <v>0</v>
      </c>
      <c r="O452" s="50">
        <f t="shared" si="44"/>
        <v>0</v>
      </c>
      <c r="P452" s="51">
        <f t="shared" si="53"/>
        <v>0</v>
      </c>
      <c r="Q452" s="52"/>
      <c r="R452" s="53"/>
      <c r="S452" s="53"/>
      <c r="T452" s="52"/>
      <c r="U452" s="52"/>
      <c r="V452" s="52"/>
      <c r="W452" s="52"/>
      <c r="X452" s="52"/>
      <c r="Y452" s="52"/>
      <c r="Z452" s="52"/>
      <c r="AA452" s="52"/>
      <c r="AB452" s="52"/>
      <c r="AC452" s="52"/>
      <c r="AD452" s="52"/>
      <c r="AE452" s="52"/>
      <c r="AF452" s="52"/>
      <c r="AG452" s="52"/>
      <c r="AH452" s="52"/>
      <c r="AI452" s="52"/>
      <c r="AJ452" s="52"/>
    </row>
    <row r="453" spans="1:36" ht="25" x14ac:dyDescent="0.35">
      <c r="A453" s="231" t="s">
        <v>43</v>
      </c>
      <c r="B453" s="347" t="s">
        <v>537</v>
      </c>
      <c r="C453" s="348" t="s">
        <v>17</v>
      </c>
      <c r="D453" s="349">
        <v>2</v>
      </c>
      <c r="E453" s="81"/>
      <c r="F453" s="81"/>
      <c r="G453" s="99"/>
      <c r="H453" s="65"/>
      <c r="I453" s="65"/>
      <c r="J453" s="65"/>
      <c r="K453" s="65"/>
      <c r="L453" s="66"/>
      <c r="M453" s="48">
        <f t="shared" si="43"/>
        <v>0</v>
      </c>
      <c r="N453" s="67">
        <f t="shared" si="50"/>
        <v>0</v>
      </c>
      <c r="O453" s="50">
        <f t="shared" si="44"/>
        <v>0</v>
      </c>
      <c r="P453" s="51">
        <f t="shared" si="53"/>
        <v>0</v>
      </c>
      <c r="Q453" s="52"/>
      <c r="R453" s="53"/>
      <c r="S453" s="53"/>
      <c r="T453" s="52"/>
      <c r="U453" s="52"/>
      <c r="V453" s="52"/>
      <c r="W453" s="52"/>
      <c r="X453" s="52"/>
      <c r="Y453" s="52"/>
      <c r="Z453" s="52"/>
      <c r="AA453" s="52"/>
      <c r="AB453" s="52"/>
      <c r="AC453" s="52"/>
      <c r="AD453" s="52"/>
      <c r="AE453" s="52"/>
      <c r="AF453" s="52"/>
      <c r="AG453" s="52"/>
      <c r="AH453" s="52"/>
      <c r="AI453" s="52"/>
      <c r="AJ453" s="52"/>
    </row>
    <row r="454" spans="1:36" ht="15.5" x14ac:dyDescent="0.35">
      <c r="A454" s="326" t="s">
        <v>538</v>
      </c>
      <c r="B454" s="310" t="s">
        <v>539</v>
      </c>
      <c r="C454" s="327" t="s">
        <v>28</v>
      </c>
      <c r="D454" s="338"/>
      <c r="E454" s="313"/>
      <c r="F454" s="313"/>
      <c r="G454" s="313"/>
      <c r="H454" s="314"/>
      <c r="I454" s="314"/>
      <c r="J454" s="314"/>
      <c r="K454" s="314"/>
      <c r="L454" s="314"/>
      <c r="M454" s="48">
        <f t="shared" si="43"/>
        <v>0</v>
      </c>
      <c r="N454" s="67">
        <f t="shared" si="50"/>
        <v>0</v>
      </c>
      <c r="O454" s="50">
        <f t="shared" si="44"/>
        <v>0</v>
      </c>
      <c r="P454" s="51"/>
      <c r="Q454" s="52"/>
      <c r="R454" s="53"/>
      <c r="S454" s="53"/>
      <c r="T454" s="52"/>
      <c r="U454" s="52"/>
      <c r="V454" s="52"/>
      <c r="W454" s="52"/>
      <c r="X454" s="52"/>
      <c r="Y454" s="52"/>
      <c r="Z454" s="52"/>
      <c r="AA454" s="52"/>
      <c r="AB454" s="52"/>
      <c r="AC454" s="52"/>
      <c r="AD454" s="52"/>
      <c r="AE454" s="52"/>
      <c r="AF454" s="52"/>
      <c r="AG454" s="52"/>
      <c r="AH454" s="52"/>
      <c r="AI454" s="52"/>
      <c r="AJ454" s="52"/>
    </row>
    <row r="455" spans="1:36" ht="15.5" x14ac:dyDescent="0.35">
      <c r="A455" s="246" t="s">
        <v>15</v>
      </c>
      <c r="B455" s="350" t="s">
        <v>540</v>
      </c>
      <c r="C455" s="356" t="s">
        <v>17</v>
      </c>
      <c r="D455" s="352">
        <v>65</v>
      </c>
      <c r="E455" s="63"/>
      <c r="F455" s="63"/>
      <c r="G455" s="77"/>
      <c r="H455" s="65"/>
      <c r="I455" s="65"/>
      <c r="J455" s="65"/>
      <c r="K455" s="65"/>
      <c r="L455" s="66"/>
      <c r="M455" s="48">
        <f t="shared" si="43"/>
        <v>0</v>
      </c>
      <c r="N455" s="67">
        <f t="shared" si="50"/>
        <v>0</v>
      </c>
      <c r="O455" s="50">
        <f t="shared" si="44"/>
        <v>0</v>
      </c>
      <c r="P455" s="51">
        <f t="shared" ref="P455:P458" si="54">TRUNC(K455,2)</f>
        <v>0</v>
      </c>
      <c r="Q455" s="52"/>
      <c r="R455" s="53"/>
      <c r="S455" s="53"/>
      <c r="T455" s="52"/>
      <c r="U455" s="52"/>
      <c r="V455" s="52"/>
      <c r="W455" s="52"/>
      <c r="X455" s="52"/>
      <c r="Y455" s="52"/>
      <c r="Z455" s="52"/>
      <c r="AA455" s="52"/>
      <c r="AB455" s="52"/>
      <c r="AC455" s="52"/>
      <c r="AD455" s="52"/>
      <c r="AE455" s="52"/>
      <c r="AF455" s="52"/>
      <c r="AG455" s="52"/>
      <c r="AH455" s="52"/>
      <c r="AI455" s="52"/>
      <c r="AJ455" s="52"/>
    </row>
    <row r="456" spans="1:36" ht="15.5" x14ac:dyDescent="0.35">
      <c r="A456" s="228" t="s">
        <v>18</v>
      </c>
      <c r="B456" s="318" t="s">
        <v>541</v>
      </c>
      <c r="C456" s="255" t="s">
        <v>17</v>
      </c>
      <c r="D456" s="321">
        <v>2</v>
      </c>
      <c r="E456" s="65"/>
      <c r="F456" s="65"/>
      <c r="G456" s="64"/>
      <c r="H456" s="65"/>
      <c r="I456" s="65"/>
      <c r="J456" s="65"/>
      <c r="K456" s="65"/>
      <c r="L456" s="66"/>
      <c r="M456" s="48">
        <f t="shared" si="43"/>
        <v>0</v>
      </c>
      <c r="N456" s="67">
        <f t="shared" si="50"/>
        <v>0</v>
      </c>
      <c r="O456" s="50">
        <f t="shared" si="44"/>
        <v>0</v>
      </c>
      <c r="P456" s="51">
        <f t="shared" si="54"/>
        <v>0</v>
      </c>
      <c r="Q456" s="52"/>
      <c r="R456" s="53"/>
      <c r="S456" s="53"/>
      <c r="T456" s="52"/>
      <c r="U456" s="52"/>
      <c r="V456" s="52"/>
      <c r="W456" s="52"/>
      <c r="X456" s="52"/>
      <c r="Y456" s="52"/>
      <c r="Z456" s="52"/>
      <c r="AA456" s="52"/>
      <c r="AB456" s="52"/>
      <c r="AC456" s="52"/>
      <c r="AD456" s="52"/>
      <c r="AE456" s="52"/>
      <c r="AF456" s="52"/>
      <c r="AG456" s="52"/>
      <c r="AH456" s="52"/>
      <c r="AI456" s="52"/>
      <c r="AJ456" s="52"/>
    </row>
    <row r="457" spans="1:36" ht="15.5" x14ac:dyDescent="0.35">
      <c r="A457" s="228" t="s">
        <v>20</v>
      </c>
      <c r="B457" s="318" t="s">
        <v>542</v>
      </c>
      <c r="C457" s="255" t="s">
        <v>17</v>
      </c>
      <c r="D457" s="321">
        <v>1</v>
      </c>
      <c r="E457" s="65"/>
      <c r="F457" s="65"/>
      <c r="G457" s="64"/>
      <c r="H457" s="65"/>
      <c r="I457" s="65"/>
      <c r="J457" s="65"/>
      <c r="K457" s="65"/>
      <c r="L457" s="66"/>
      <c r="M457" s="48">
        <f t="shared" si="43"/>
        <v>0</v>
      </c>
      <c r="N457" s="67">
        <f t="shared" si="50"/>
        <v>0</v>
      </c>
      <c r="O457" s="50">
        <f t="shared" si="44"/>
        <v>0</v>
      </c>
      <c r="P457" s="51">
        <f t="shared" si="54"/>
        <v>0</v>
      </c>
      <c r="Q457" s="52"/>
      <c r="R457" s="53"/>
      <c r="S457" s="53"/>
      <c r="T457" s="52"/>
      <c r="U457" s="52"/>
      <c r="V457" s="52"/>
      <c r="W457" s="52"/>
      <c r="X457" s="52"/>
      <c r="Y457" s="52"/>
      <c r="Z457" s="52"/>
      <c r="AA457" s="52"/>
      <c r="AB457" s="52"/>
      <c r="AC457" s="52"/>
      <c r="AD457" s="52"/>
      <c r="AE457" s="52"/>
      <c r="AF457" s="52"/>
      <c r="AG457" s="52"/>
      <c r="AH457" s="52"/>
      <c r="AI457" s="52"/>
      <c r="AJ457" s="52"/>
    </row>
    <row r="458" spans="1:36" ht="15.5" x14ac:dyDescent="0.35">
      <c r="A458" s="231" t="s">
        <v>22</v>
      </c>
      <c r="B458" s="347" t="s">
        <v>543</v>
      </c>
      <c r="C458" s="353" t="s">
        <v>17</v>
      </c>
      <c r="D458" s="349">
        <v>5</v>
      </c>
      <c r="E458" s="81"/>
      <c r="F458" s="81"/>
      <c r="G458" s="99"/>
      <c r="H458" s="65"/>
      <c r="I458" s="65"/>
      <c r="J458" s="65"/>
      <c r="K458" s="65"/>
      <c r="L458" s="66"/>
      <c r="M458" s="48">
        <f t="shared" si="43"/>
        <v>0</v>
      </c>
      <c r="N458" s="67">
        <f t="shared" si="50"/>
        <v>0</v>
      </c>
      <c r="O458" s="50">
        <f t="shared" si="44"/>
        <v>0</v>
      </c>
      <c r="P458" s="51">
        <f t="shared" si="54"/>
        <v>0</v>
      </c>
      <c r="Q458" s="52"/>
      <c r="R458" s="53"/>
      <c r="S458" s="53"/>
      <c r="T458" s="52"/>
      <c r="U458" s="52"/>
      <c r="V458" s="52"/>
      <c r="W458" s="52"/>
      <c r="X458" s="52"/>
      <c r="Y458" s="52"/>
      <c r="Z458" s="52"/>
      <c r="AA458" s="52"/>
      <c r="AB458" s="52"/>
      <c r="AC458" s="52"/>
      <c r="AD458" s="52"/>
      <c r="AE458" s="52"/>
      <c r="AF458" s="52"/>
      <c r="AG458" s="52"/>
      <c r="AH458" s="52"/>
      <c r="AI458" s="52"/>
      <c r="AJ458" s="52"/>
    </row>
    <row r="459" spans="1:36" ht="15.5" x14ac:dyDescent="0.35">
      <c r="A459" s="240" t="s">
        <v>544</v>
      </c>
      <c r="B459" s="297" t="s">
        <v>545</v>
      </c>
      <c r="C459" s="357" t="s">
        <v>28</v>
      </c>
      <c r="D459" s="358"/>
      <c r="E459" s="359"/>
      <c r="F459" s="359"/>
      <c r="G459" s="359"/>
      <c r="H459" s="359"/>
      <c r="I459" s="359"/>
      <c r="J459" s="359"/>
      <c r="K459" s="359"/>
      <c r="L459" s="360"/>
      <c r="M459" s="48">
        <f t="shared" si="43"/>
        <v>0</v>
      </c>
      <c r="N459" s="67">
        <f t="shared" si="50"/>
        <v>0</v>
      </c>
      <c r="O459" s="50">
        <f t="shared" si="44"/>
        <v>0</v>
      </c>
      <c r="P459" s="51"/>
      <c r="Q459" s="52"/>
      <c r="R459" s="53"/>
      <c r="S459" s="53"/>
      <c r="T459" s="52"/>
      <c r="U459" s="52"/>
      <c r="V459" s="52"/>
      <c r="W459" s="52"/>
      <c r="X459" s="52"/>
      <c r="Y459" s="52"/>
      <c r="Z459" s="52"/>
      <c r="AA459" s="52"/>
      <c r="AB459" s="52"/>
      <c r="AC459" s="52"/>
      <c r="AD459" s="52"/>
      <c r="AE459" s="52"/>
      <c r="AF459" s="52"/>
      <c r="AG459" s="52"/>
      <c r="AH459" s="52"/>
      <c r="AI459" s="52"/>
      <c r="AJ459" s="52"/>
    </row>
    <row r="460" spans="1:36" ht="15.5" x14ac:dyDescent="0.35">
      <c r="A460" s="326" t="s">
        <v>546</v>
      </c>
      <c r="B460" s="310" t="s">
        <v>547</v>
      </c>
      <c r="C460" s="361" t="s">
        <v>28</v>
      </c>
      <c r="D460" s="362"/>
      <c r="E460" s="363"/>
      <c r="F460" s="363"/>
      <c r="G460" s="363"/>
      <c r="H460" s="314"/>
      <c r="I460" s="314"/>
      <c r="J460" s="314"/>
      <c r="K460" s="314"/>
      <c r="L460" s="314"/>
      <c r="M460" s="48">
        <f t="shared" si="43"/>
        <v>0</v>
      </c>
      <c r="N460" s="67">
        <f t="shared" si="50"/>
        <v>0</v>
      </c>
      <c r="O460" s="50">
        <f t="shared" si="44"/>
        <v>0</v>
      </c>
      <c r="P460" s="51"/>
      <c r="Q460" s="52"/>
      <c r="R460" s="53"/>
      <c r="S460" s="53"/>
      <c r="T460" s="52"/>
      <c r="U460" s="52"/>
      <c r="V460" s="52"/>
      <c r="W460" s="52"/>
      <c r="X460" s="52"/>
      <c r="Y460" s="52"/>
      <c r="Z460" s="52"/>
      <c r="AA460" s="52"/>
      <c r="AB460" s="52"/>
      <c r="AC460" s="52"/>
      <c r="AD460" s="52"/>
      <c r="AE460" s="52"/>
      <c r="AF460" s="52"/>
      <c r="AG460" s="52"/>
      <c r="AH460" s="52"/>
      <c r="AI460" s="52"/>
      <c r="AJ460" s="52"/>
    </row>
    <row r="461" spans="1:36" ht="15.5" x14ac:dyDescent="0.35">
      <c r="A461" s="354" t="s">
        <v>15</v>
      </c>
      <c r="B461" s="315" t="s">
        <v>548</v>
      </c>
      <c r="C461" s="355" t="s">
        <v>93</v>
      </c>
      <c r="D461" s="346">
        <v>54</v>
      </c>
      <c r="E461" s="109"/>
      <c r="F461" s="109"/>
      <c r="G461" s="110"/>
      <c r="H461" s="65"/>
      <c r="I461" s="65"/>
      <c r="J461" s="65"/>
      <c r="K461" s="65"/>
      <c r="L461" s="66"/>
      <c r="M461" s="48">
        <f t="shared" si="43"/>
        <v>0</v>
      </c>
      <c r="N461" s="67">
        <f t="shared" si="50"/>
        <v>0</v>
      </c>
      <c r="O461" s="50">
        <f t="shared" si="44"/>
        <v>0</v>
      </c>
      <c r="P461" s="51">
        <f t="shared" ref="P461:P475" si="55">TRUNC(K461,2)</f>
        <v>0</v>
      </c>
      <c r="Q461" s="364"/>
      <c r="R461" s="53"/>
      <c r="S461" s="53"/>
      <c r="T461" s="364"/>
      <c r="U461" s="364"/>
      <c r="V461" s="364"/>
      <c r="W461" s="364"/>
      <c r="X461" s="364"/>
      <c r="Y461" s="364"/>
      <c r="Z461" s="364"/>
      <c r="AA461" s="364"/>
      <c r="AB461" s="364"/>
      <c r="AC461" s="364"/>
      <c r="AD461" s="364"/>
      <c r="AE461" s="364"/>
      <c r="AF461" s="364"/>
      <c r="AG461" s="364"/>
      <c r="AH461" s="364"/>
      <c r="AI461" s="364"/>
      <c r="AJ461" s="364"/>
    </row>
    <row r="462" spans="1:36" ht="15.5" x14ac:dyDescent="0.35">
      <c r="A462" s="331" t="s">
        <v>18</v>
      </c>
      <c r="B462" s="318" t="s">
        <v>549</v>
      </c>
      <c r="C462" s="255" t="s">
        <v>93</v>
      </c>
      <c r="D462" s="321">
        <v>81</v>
      </c>
      <c r="E462" s="65"/>
      <c r="F462" s="65"/>
      <c r="G462" s="64"/>
      <c r="H462" s="65"/>
      <c r="I462" s="65"/>
      <c r="J462" s="65"/>
      <c r="K462" s="65"/>
      <c r="L462" s="66"/>
      <c r="M462" s="48">
        <f t="shared" si="43"/>
        <v>0</v>
      </c>
      <c r="N462" s="67">
        <f t="shared" si="50"/>
        <v>0</v>
      </c>
      <c r="O462" s="50">
        <f t="shared" si="44"/>
        <v>0</v>
      </c>
      <c r="P462" s="51">
        <f t="shared" si="55"/>
        <v>0</v>
      </c>
      <c r="Q462" s="52"/>
      <c r="R462" s="53"/>
      <c r="S462" s="53"/>
      <c r="T462" s="52"/>
      <c r="U462" s="52"/>
      <c r="V462" s="52"/>
      <c r="W462" s="52"/>
      <c r="X462" s="52"/>
      <c r="Y462" s="52"/>
      <c r="Z462" s="52"/>
      <c r="AA462" s="52"/>
      <c r="AB462" s="52"/>
      <c r="AC462" s="52"/>
      <c r="AD462" s="52"/>
      <c r="AE462" s="52"/>
      <c r="AF462" s="52"/>
      <c r="AG462" s="52"/>
      <c r="AH462" s="52"/>
      <c r="AI462" s="52"/>
      <c r="AJ462" s="52"/>
    </row>
    <row r="463" spans="1:36" ht="15.5" x14ac:dyDescent="0.35">
      <c r="A463" s="331" t="s">
        <v>20</v>
      </c>
      <c r="B463" s="318" t="s">
        <v>550</v>
      </c>
      <c r="C463" s="322" t="s">
        <v>93</v>
      </c>
      <c r="D463" s="321">
        <v>86</v>
      </c>
      <c r="E463" s="65"/>
      <c r="F463" s="65"/>
      <c r="G463" s="64"/>
      <c r="H463" s="65"/>
      <c r="I463" s="65"/>
      <c r="J463" s="65"/>
      <c r="K463" s="65"/>
      <c r="L463" s="66"/>
      <c r="M463" s="48">
        <f t="shared" si="43"/>
        <v>0</v>
      </c>
      <c r="N463" s="67">
        <f t="shared" si="50"/>
        <v>0</v>
      </c>
      <c r="O463" s="50">
        <f t="shared" si="44"/>
        <v>0</v>
      </c>
      <c r="P463" s="51">
        <f t="shared" si="55"/>
        <v>0</v>
      </c>
      <c r="Q463" s="52"/>
      <c r="R463" s="53"/>
      <c r="S463" s="53"/>
      <c r="T463" s="52"/>
      <c r="U463" s="52"/>
      <c r="V463" s="52"/>
      <c r="W463" s="52"/>
      <c r="X463" s="52"/>
      <c r="Y463" s="52"/>
      <c r="Z463" s="52"/>
      <c r="AA463" s="52"/>
      <c r="AB463" s="52"/>
      <c r="AC463" s="52"/>
      <c r="AD463" s="52"/>
      <c r="AE463" s="52"/>
      <c r="AF463" s="52"/>
      <c r="AG463" s="52"/>
      <c r="AH463" s="52"/>
      <c r="AI463" s="52"/>
      <c r="AJ463" s="52"/>
    </row>
    <row r="464" spans="1:36" ht="15.5" x14ac:dyDescent="0.35">
      <c r="A464" s="331" t="s">
        <v>22</v>
      </c>
      <c r="B464" s="318" t="s">
        <v>512</v>
      </c>
      <c r="C464" s="320" t="s">
        <v>93</v>
      </c>
      <c r="D464" s="321">
        <v>221</v>
      </c>
      <c r="E464" s="280"/>
      <c r="F464" s="280"/>
      <c r="G464" s="64"/>
      <c r="H464" s="65"/>
      <c r="I464" s="65"/>
      <c r="J464" s="65"/>
      <c r="K464" s="65"/>
      <c r="L464" s="66"/>
      <c r="M464" s="48">
        <f t="shared" si="43"/>
        <v>0</v>
      </c>
      <c r="N464" s="67">
        <f t="shared" si="50"/>
        <v>0</v>
      </c>
      <c r="O464" s="50">
        <f t="shared" si="44"/>
        <v>0</v>
      </c>
      <c r="P464" s="51">
        <f t="shared" si="55"/>
        <v>0</v>
      </c>
      <c r="Q464" s="52"/>
      <c r="R464" s="53"/>
      <c r="S464" s="53"/>
      <c r="T464" s="52"/>
      <c r="U464" s="52"/>
      <c r="V464" s="52"/>
      <c r="W464" s="52"/>
      <c r="X464" s="52"/>
      <c r="Y464" s="52"/>
      <c r="Z464" s="52"/>
      <c r="AA464" s="52"/>
      <c r="AB464" s="52"/>
      <c r="AC464" s="52"/>
      <c r="AD464" s="52"/>
      <c r="AE464" s="52"/>
      <c r="AF464" s="52"/>
      <c r="AG464" s="52"/>
      <c r="AH464" s="52"/>
      <c r="AI464" s="52"/>
      <c r="AJ464" s="52"/>
    </row>
    <row r="465" spans="1:36" ht="15.5" x14ac:dyDescent="0.35">
      <c r="A465" s="331" t="s">
        <v>24</v>
      </c>
      <c r="B465" s="318" t="s">
        <v>551</v>
      </c>
      <c r="C465" s="255" t="s">
        <v>17</v>
      </c>
      <c r="D465" s="321">
        <v>2</v>
      </c>
      <c r="E465" s="65"/>
      <c r="F465" s="65"/>
      <c r="G465" s="64"/>
      <c r="H465" s="65"/>
      <c r="I465" s="65"/>
      <c r="J465" s="65"/>
      <c r="K465" s="65"/>
      <c r="L465" s="66"/>
      <c r="M465" s="48">
        <f t="shared" si="43"/>
        <v>0</v>
      </c>
      <c r="N465" s="67">
        <f t="shared" si="50"/>
        <v>0</v>
      </c>
      <c r="O465" s="50">
        <f t="shared" si="44"/>
        <v>0</v>
      </c>
      <c r="P465" s="51">
        <f t="shared" si="55"/>
        <v>0</v>
      </c>
      <c r="Q465" s="52"/>
      <c r="R465" s="53"/>
      <c r="S465" s="53"/>
      <c r="T465" s="52"/>
      <c r="U465" s="52"/>
      <c r="V465" s="52"/>
      <c r="W465" s="52"/>
      <c r="X465" s="52"/>
      <c r="Y465" s="52"/>
      <c r="Z465" s="52"/>
      <c r="AA465" s="52"/>
      <c r="AB465" s="52"/>
      <c r="AC465" s="52"/>
      <c r="AD465" s="52"/>
      <c r="AE465" s="52"/>
      <c r="AF465" s="52"/>
      <c r="AG465" s="52"/>
      <c r="AH465" s="52"/>
      <c r="AI465" s="52"/>
      <c r="AJ465" s="52"/>
    </row>
    <row r="466" spans="1:36" ht="15.5" x14ac:dyDescent="0.35">
      <c r="A466" s="331" t="s">
        <v>40</v>
      </c>
      <c r="B466" s="318" t="s">
        <v>552</v>
      </c>
      <c r="C466" s="255" t="s">
        <v>17</v>
      </c>
      <c r="D466" s="321">
        <v>3</v>
      </c>
      <c r="E466" s="65"/>
      <c r="F466" s="65"/>
      <c r="G466" s="64"/>
      <c r="H466" s="65"/>
      <c r="I466" s="65"/>
      <c r="J466" s="65"/>
      <c r="K466" s="65"/>
      <c r="L466" s="66"/>
      <c r="M466" s="48">
        <f t="shared" si="43"/>
        <v>0</v>
      </c>
      <c r="N466" s="67">
        <f t="shared" si="50"/>
        <v>0</v>
      </c>
      <c r="O466" s="50">
        <f t="shared" si="44"/>
        <v>0</v>
      </c>
      <c r="P466" s="51">
        <f t="shared" si="55"/>
        <v>0</v>
      </c>
      <c r="Q466" s="52"/>
      <c r="R466" s="53"/>
      <c r="S466" s="53"/>
      <c r="T466" s="52"/>
      <c r="U466" s="52"/>
      <c r="V466" s="52"/>
      <c r="W466" s="52"/>
      <c r="X466" s="52"/>
      <c r="Y466" s="52"/>
      <c r="Z466" s="52"/>
      <c r="AA466" s="52"/>
      <c r="AB466" s="52"/>
      <c r="AC466" s="52"/>
      <c r="AD466" s="52"/>
      <c r="AE466" s="52"/>
      <c r="AF466" s="52"/>
      <c r="AG466" s="52"/>
      <c r="AH466" s="52"/>
      <c r="AI466" s="52"/>
      <c r="AJ466" s="52"/>
    </row>
    <row r="467" spans="1:36" ht="15.5" x14ac:dyDescent="0.35">
      <c r="A467" s="331" t="s">
        <v>43</v>
      </c>
      <c r="B467" s="318" t="s">
        <v>553</v>
      </c>
      <c r="C467" s="320" t="s">
        <v>17</v>
      </c>
      <c r="D467" s="321">
        <v>11</v>
      </c>
      <c r="E467" s="65"/>
      <c r="F467" s="65"/>
      <c r="G467" s="64"/>
      <c r="H467" s="65"/>
      <c r="I467" s="65"/>
      <c r="J467" s="65"/>
      <c r="K467" s="65"/>
      <c r="L467" s="66"/>
      <c r="M467" s="48">
        <f t="shared" si="43"/>
        <v>0</v>
      </c>
      <c r="N467" s="67">
        <f t="shared" si="50"/>
        <v>0</v>
      </c>
      <c r="O467" s="50">
        <f t="shared" si="44"/>
        <v>0</v>
      </c>
      <c r="P467" s="51">
        <f t="shared" si="55"/>
        <v>0</v>
      </c>
      <c r="Q467" s="52"/>
      <c r="R467" s="53"/>
      <c r="S467" s="53"/>
      <c r="T467" s="52"/>
      <c r="U467" s="52"/>
      <c r="V467" s="52"/>
      <c r="W467" s="52"/>
      <c r="X467" s="52"/>
      <c r="Y467" s="52"/>
      <c r="Z467" s="52"/>
      <c r="AA467" s="52"/>
      <c r="AB467" s="52"/>
      <c r="AC467" s="52"/>
      <c r="AD467" s="52"/>
      <c r="AE467" s="52"/>
      <c r="AF467" s="52"/>
      <c r="AG467" s="52"/>
      <c r="AH467" s="52"/>
      <c r="AI467" s="52"/>
      <c r="AJ467" s="52"/>
    </row>
    <row r="468" spans="1:36" ht="15.5" x14ac:dyDescent="0.35">
      <c r="A468" s="331" t="s">
        <v>45</v>
      </c>
      <c r="B468" s="318" t="s">
        <v>554</v>
      </c>
      <c r="C468" s="322" t="s">
        <v>17</v>
      </c>
      <c r="D468" s="321">
        <v>4</v>
      </c>
      <c r="E468" s="65"/>
      <c r="F468" s="219"/>
      <c r="G468" s="64"/>
      <c r="H468" s="65"/>
      <c r="I468" s="65"/>
      <c r="J468" s="65"/>
      <c r="K468" s="65"/>
      <c r="L468" s="66"/>
      <c r="M468" s="48">
        <f t="shared" si="43"/>
        <v>0</v>
      </c>
      <c r="N468" s="67">
        <f t="shared" si="50"/>
        <v>0</v>
      </c>
      <c r="O468" s="50">
        <f t="shared" si="44"/>
        <v>0</v>
      </c>
      <c r="P468" s="51">
        <f t="shared" si="55"/>
        <v>0</v>
      </c>
      <c r="Q468" s="52"/>
      <c r="R468" s="53"/>
      <c r="S468" s="53"/>
      <c r="T468" s="52"/>
      <c r="U468" s="52"/>
      <c r="V468" s="52"/>
      <c r="W468" s="52"/>
      <c r="X468" s="52"/>
      <c r="Y468" s="52"/>
      <c r="Z468" s="52"/>
      <c r="AA468" s="52"/>
      <c r="AB468" s="52"/>
      <c r="AC468" s="52"/>
      <c r="AD468" s="52"/>
      <c r="AE468" s="52"/>
      <c r="AF468" s="52"/>
      <c r="AG468" s="52"/>
      <c r="AH468" s="52"/>
      <c r="AI468" s="52"/>
      <c r="AJ468" s="52"/>
    </row>
    <row r="469" spans="1:36" ht="15.5" x14ac:dyDescent="0.35">
      <c r="A469" s="331" t="s">
        <v>47</v>
      </c>
      <c r="B469" s="318" t="s">
        <v>555</v>
      </c>
      <c r="C469" s="322" t="s">
        <v>17</v>
      </c>
      <c r="D469" s="321">
        <v>4</v>
      </c>
      <c r="E469" s="65"/>
      <c r="F469" s="65"/>
      <c r="G469" s="64"/>
      <c r="H469" s="65"/>
      <c r="I469" s="65"/>
      <c r="J469" s="65"/>
      <c r="K469" s="65"/>
      <c r="L469" s="66"/>
      <c r="M469" s="48">
        <f t="shared" si="43"/>
        <v>0</v>
      </c>
      <c r="N469" s="67">
        <f t="shared" si="50"/>
        <v>0</v>
      </c>
      <c r="O469" s="50">
        <f t="shared" si="44"/>
        <v>0</v>
      </c>
      <c r="P469" s="51">
        <f t="shared" si="55"/>
        <v>0</v>
      </c>
      <c r="Q469" s="52"/>
      <c r="R469" s="53"/>
      <c r="S469" s="53"/>
      <c r="T469" s="52"/>
      <c r="U469" s="52"/>
      <c r="V469" s="52"/>
      <c r="W469" s="52"/>
      <c r="X469" s="52"/>
      <c r="Y469" s="52"/>
      <c r="Z469" s="52"/>
      <c r="AA469" s="52"/>
      <c r="AB469" s="52"/>
      <c r="AC469" s="52"/>
      <c r="AD469" s="52"/>
      <c r="AE469" s="52"/>
      <c r="AF469" s="52"/>
      <c r="AG469" s="52"/>
      <c r="AH469" s="52"/>
      <c r="AI469" s="52"/>
      <c r="AJ469" s="52"/>
    </row>
    <row r="470" spans="1:36" ht="15.5" x14ac:dyDescent="0.35">
      <c r="A470" s="331" t="s">
        <v>118</v>
      </c>
      <c r="B470" s="318" t="s">
        <v>556</v>
      </c>
      <c r="C470" s="322" t="s">
        <v>17</v>
      </c>
      <c r="D470" s="321">
        <v>18</v>
      </c>
      <c r="E470" s="65"/>
      <c r="F470" s="65"/>
      <c r="G470" s="64"/>
      <c r="H470" s="65"/>
      <c r="I470" s="65"/>
      <c r="J470" s="65"/>
      <c r="K470" s="65"/>
      <c r="L470" s="66"/>
      <c r="M470" s="48">
        <f t="shared" si="43"/>
        <v>0</v>
      </c>
      <c r="N470" s="67">
        <f t="shared" si="50"/>
        <v>0</v>
      </c>
      <c r="O470" s="50">
        <f t="shared" si="44"/>
        <v>0</v>
      </c>
      <c r="P470" s="51">
        <f t="shared" si="55"/>
        <v>0</v>
      </c>
      <c r="Q470" s="52"/>
      <c r="R470" s="53"/>
      <c r="S470" s="53"/>
      <c r="T470" s="52"/>
      <c r="U470" s="52"/>
      <c r="V470" s="52"/>
      <c r="W470" s="52"/>
      <c r="X470" s="52"/>
      <c r="Y470" s="52"/>
      <c r="Z470" s="52"/>
      <c r="AA470" s="52"/>
      <c r="AB470" s="52"/>
      <c r="AC470" s="52"/>
      <c r="AD470" s="52"/>
      <c r="AE470" s="52"/>
      <c r="AF470" s="52"/>
      <c r="AG470" s="52"/>
      <c r="AH470" s="52"/>
      <c r="AI470" s="52"/>
      <c r="AJ470" s="52"/>
    </row>
    <row r="471" spans="1:36" ht="15.5" x14ac:dyDescent="0.35">
      <c r="A471" s="331" t="s">
        <v>120</v>
      </c>
      <c r="B471" s="318" t="s">
        <v>557</v>
      </c>
      <c r="C471" s="255" t="s">
        <v>17</v>
      </c>
      <c r="D471" s="321">
        <v>9</v>
      </c>
      <c r="E471" s="65"/>
      <c r="F471" s="65"/>
      <c r="G471" s="64"/>
      <c r="H471" s="65"/>
      <c r="I471" s="65"/>
      <c r="J471" s="65"/>
      <c r="K471" s="65"/>
      <c r="L471" s="66"/>
      <c r="M471" s="48">
        <f t="shared" si="43"/>
        <v>0</v>
      </c>
      <c r="N471" s="67">
        <f t="shared" si="50"/>
        <v>0</v>
      </c>
      <c r="O471" s="50">
        <f t="shared" si="44"/>
        <v>0</v>
      </c>
      <c r="P471" s="51">
        <f t="shared" si="55"/>
        <v>0</v>
      </c>
      <c r="Q471" s="52"/>
      <c r="R471" s="53"/>
      <c r="S471" s="53"/>
      <c r="T471" s="52"/>
      <c r="U471" s="52"/>
      <c r="V471" s="52"/>
      <c r="W471" s="52"/>
      <c r="X471" s="52"/>
      <c r="Y471" s="52"/>
      <c r="Z471" s="52"/>
      <c r="AA471" s="52"/>
      <c r="AB471" s="52"/>
      <c r="AC471" s="52"/>
      <c r="AD471" s="52"/>
      <c r="AE471" s="52"/>
      <c r="AF471" s="52"/>
      <c r="AG471" s="52"/>
      <c r="AH471" s="52"/>
      <c r="AI471" s="52"/>
      <c r="AJ471" s="52"/>
    </row>
    <row r="472" spans="1:36" ht="15.5" x14ac:dyDescent="0.35">
      <c r="A472" s="331" t="s">
        <v>122</v>
      </c>
      <c r="B472" s="318" t="s">
        <v>558</v>
      </c>
      <c r="C472" s="255" t="s">
        <v>17</v>
      </c>
      <c r="D472" s="321">
        <v>13</v>
      </c>
      <c r="E472" s="65"/>
      <c r="F472" s="65"/>
      <c r="G472" s="64"/>
      <c r="H472" s="65"/>
      <c r="I472" s="65"/>
      <c r="J472" s="65"/>
      <c r="K472" s="65"/>
      <c r="L472" s="66"/>
      <c r="M472" s="48">
        <f t="shared" si="43"/>
        <v>0</v>
      </c>
      <c r="N472" s="67">
        <f t="shared" si="50"/>
        <v>0</v>
      </c>
      <c r="O472" s="50">
        <f t="shared" si="44"/>
        <v>0</v>
      </c>
      <c r="P472" s="51">
        <f t="shared" si="55"/>
        <v>0</v>
      </c>
      <c r="Q472" s="52"/>
      <c r="R472" s="53"/>
      <c r="S472" s="53"/>
      <c r="T472" s="52"/>
      <c r="U472" s="52"/>
      <c r="V472" s="52"/>
      <c r="W472" s="52"/>
      <c r="X472" s="52"/>
      <c r="Y472" s="52"/>
      <c r="Z472" s="52"/>
      <c r="AA472" s="52"/>
      <c r="AB472" s="52"/>
      <c r="AC472" s="52"/>
      <c r="AD472" s="52"/>
      <c r="AE472" s="52"/>
      <c r="AF472" s="52"/>
      <c r="AG472" s="52"/>
      <c r="AH472" s="52"/>
      <c r="AI472" s="52"/>
      <c r="AJ472" s="52"/>
    </row>
    <row r="473" spans="1:36" ht="15.5" x14ac:dyDescent="0.35">
      <c r="A473" s="331" t="s">
        <v>124</v>
      </c>
      <c r="B473" s="318" t="s">
        <v>559</v>
      </c>
      <c r="C473" s="255" t="s">
        <v>17</v>
      </c>
      <c r="D473" s="321">
        <v>6</v>
      </c>
      <c r="E473" s="65"/>
      <c r="F473" s="65"/>
      <c r="G473" s="64"/>
      <c r="H473" s="65"/>
      <c r="I473" s="65"/>
      <c r="J473" s="65"/>
      <c r="K473" s="65"/>
      <c r="L473" s="66"/>
      <c r="M473" s="48">
        <f t="shared" si="43"/>
        <v>0</v>
      </c>
      <c r="N473" s="67">
        <f t="shared" si="50"/>
        <v>0</v>
      </c>
      <c r="O473" s="50">
        <f t="shared" si="44"/>
        <v>0</v>
      </c>
      <c r="P473" s="51">
        <f t="shared" si="55"/>
        <v>0</v>
      </c>
      <c r="Q473" s="52"/>
      <c r="R473" s="53"/>
      <c r="S473" s="53"/>
      <c r="T473" s="52"/>
      <c r="U473" s="52"/>
      <c r="V473" s="52"/>
      <c r="W473" s="52"/>
      <c r="X473" s="52"/>
      <c r="Y473" s="52"/>
      <c r="Z473" s="52"/>
      <c r="AA473" s="52"/>
      <c r="AB473" s="52"/>
      <c r="AC473" s="52"/>
      <c r="AD473" s="52"/>
      <c r="AE473" s="52"/>
      <c r="AF473" s="52"/>
      <c r="AG473" s="52"/>
      <c r="AH473" s="52"/>
      <c r="AI473" s="52"/>
      <c r="AJ473" s="52"/>
    </row>
    <row r="474" spans="1:36" ht="15.5" x14ac:dyDescent="0.35">
      <c r="A474" s="331" t="s">
        <v>126</v>
      </c>
      <c r="B474" s="318" t="s">
        <v>560</v>
      </c>
      <c r="C474" s="255" t="s">
        <v>17</v>
      </c>
      <c r="D474" s="321">
        <v>18</v>
      </c>
      <c r="E474" s="65"/>
      <c r="F474" s="65"/>
      <c r="G474" s="64"/>
      <c r="H474" s="65"/>
      <c r="I474" s="65"/>
      <c r="J474" s="65"/>
      <c r="K474" s="65"/>
      <c r="L474" s="66"/>
      <c r="M474" s="48">
        <f t="shared" si="43"/>
        <v>0</v>
      </c>
      <c r="N474" s="67">
        <f t="shared" si="50"/>
        <v>0</v>
      </c>
      <c r="O474" s="50">
        <f t="shared" si="44"/>
        <v>0</v>
      </c>
      <c r="P474" s="51">
        <f t="shared" si="55"/>
        <v>0</v>
      </c>
      <c r="Q474" s="52"/>
      <c r="R474" s="53"/>
      <c r="S474" s="53"/>
      <c r="T474" s="52"/>
      <c r="U474" s="52"/>
      <c r="V474" s="52"/>
      <c r="W474" s="52"/>
      <c r="X474" s="52"/>
      <c r="Y474" s="52"/>
      <c r="Z474" s="52"/>
      <c r="AA474" s="52"/>
      <c r="AB474" s="52"/>
      <c r="AC474" s="52"/>
      <c r="AD474" s="52"/>
      <c r="AE474" s="52"/>
      <c r="AF474" s="52"/>
      <c r="AG474" s="52"/>
      <c r="AH474" s="52"/>
      <c r="AI474" s="52"/>
      <c r="AJ474" s="52"/>
    </row>
    <row r="475" spans="1:36" ht="15.5" x14ac:dyDescent="0.35">
      <c r="A475" s="365" t="s">
        <v>128</v>
      </c>
      <c r="B475" s="347" t="s">
        <v>543</v>
      </c>
      <c r="C475" s="353" t="s">
        <v>17</v>
      </c>
      <c r="D475" s="349">
        <v>2</v>
      </c>
      <c r="E475" s="81"/>
      <c r="F475" s="81"/>
      <c r="G475" s="99"/>
      <c r="H475" s="65"/>
      <c r="I475" s="65"/>
      <c r="J475" s="65"/>
      <c r="K475" s="65"/>
      <c r="L475" s="66"/>
      <c r="M475" s="48">
        <f t="shared" si="43"/>
        <v>0</v>
      </c>
      <c r="N475" s="67">
        <f t="shared" si="50"/>
        <v>0</v>
      </c>
      <c r="O475" s="50">
        <f t="shared" si="44"/>
        <v>0</v>
      </c>
      <c r="P475" s="51">
        <f t="shared" si="55"/>
        <v>0</v>
      </c>
      <c r="Q475" s="52"/>
      <c r="R475" s="53"/>
      <c r="S475" s="53"/>
      <c r="T475" s="52"/>
      <c r="U475" s="52"/>
      <c r="V475" s="52"/>
      <c r="W475" s="52"/>
      <c r="X475" s="52"/>
      <c r="Y475" s="52"/>
      <c r="Z475" s="52"/>
      <c r="AA475" s="52"/>
      <c r="AB475" s="52"/>
      <c r="AC475" s="52"/>
      <c r="AD475" s="52"/>
      <c r="AE475" s="52"/>
      <c r="AF475" s="52"/>
      <c r="AG475" s="52"/>
      <c r="AH475" s="52"/>
      <c r="AI475" s="52"/>
      <c r="AJ475" s="52"/>
    </row>
    <row r="476" spans="1:36" ht="15.5" x14ac:dyDescent="0.35">
      <c r="A476" s="326" t="s">
        <v>561</v>
      </c>
      <c r="B476" s="310" t="s">
        <v>562</v>
      </c>
      <c r="C476" s="366" t="s">
        <v>28</v>
      </c>
      <c r="D476" s="367"/>
      <c r="E476" s="363"/>
      <c r="F476" s="363"/>
      <c r="G476" s="363"/>
      <c r="H476" s="314"/>
      <c r="I476" s="314"/>
      <c r="J476" s="314"/>
      <c r="K476" s="314"/>
      <c r="L476" s="314"/>
      <c r="M476" s="48">
        <f t="shared" si="43"/>
        <v>0</v>
      </c>
      <c r="N476" s="67">
        <f t="shared" si="50"/>
        <v>0</v>
      </c>
      <c r="O476" s="50">
        <f t="shared" si="44"/>
        <v>0</v>
      </c>
      <c r="P476" s="51"/>
      <c r="Q476" s="52"/>
      <c r="R476" s="53"/>
      <c r="S476" s="53"/>
      <c r="T476" s="52"/>
      <c r="U476" s="52"/>
      <c r="V476" s="52"/>
      <c r="W476" s="52"/>
      <c r="X476" s="52"/>
      <c r="Y476" s="52"/>
      <c r="Z476" s="52"/>
      <c r="AA476" s="52"/>
      <c r="AB476" s="52"/>
      <c r="AC476" s="52"/>
      <c r="AD476" s="52"/>
      <c r="AE476" s="52"/>
      <c r="AF476" s="52"/>
      <c r="AG476" s="52"/>
      <c r="AH476" s="52"/>
      <c r="AI476" s="52"/>
      <c r="AJ476" s="52"/>
    </row>
    <row r="477" spans="1:36" ht="15.5" x14ac:dyDescent="0.35">
      <c r="A477" s="246" t="s">
        <v>15</v>
      </c>
      <c r="B477" s="350" t="s">
        <v>563</v>
      </c>
      <c r="C477" s="351" t="s">
        <v>93</v>
      </c>
      <c r="D477" s="352">
        <v>92</v>
      </c>
      <c r="E477" s="63"/>
      <c r="F477" s="63"/>
      <c r="G477" s="77"/>
      <c r="H477" s="65"/>
      <c r="I477" s="65"/>
      <c r="J477" s="65"/>
      <c r="K477" s="65"/>
      <c r="L477" s="66"/>
      <c r="M477" s="48">
        <f t="shared" si="43"/>
        <v>0</v>
      </c>
      <c r="N477" s="67">
        <f t="shared" si="50"/>
        <v>0</v>
      </c>
      <c r="O477" s="50">
        <f t="shared" si="44"/>
        <v>0</v>
      </c>
      <c r="P477" s="51">
        <f t="shared" ref="P477:P502" si="56">TRUNC(K477,2)</f>
        <v>0</v>
      </c>
      <c r="Q477" s="52"/>
      <c r="R477" s="53"/>
      <c r="S477" s="53"/>
      <c r="T477" s="52"/>
      <c r="U477" s="52"/>
      <c r="V477" s="52"/>
      <c r="W477" s="52"/>
      <c r="X477" s="52"/>
      <c r="Y477" s="52"/>
      <c r="Z477" s="52"/>
      <c r="AA477" s="52"/>
      <c r="AB477" s="52"/>
      <c r="AC477" s="52"/>
      <c r="AD477" s="52"/>
      <c r="AE477" s="52"/>
      <c r="AF477" s="52"/>
      <c r="AG477" s="52"/>
      <c r="AH477" s="52"/>
      <c r="AI477" s="52"/>
      <c r="AJ477" s="52"/>
    </row>
    <row r="478" spans="1:36" ht="15.5" x14ac:dyDescent="0.35">
      <c r="A478" s="228" t="s">
        <v>18</v>
      </c>
      <c r="B478" s="318" t="s">
        <v>564</v>
      </c>
      <c r="C478" s="255" t="s">
        <v>93</v>
      </c>
      <c r="D478" s="321">
        <v>62</v>
      </c>
      <c r="E478" s="65"/>
      <c r="F478" s="65"/>
      <c r="G478" s="64"/>
      <c r="H478" s="65"/>
      <c r="I478" s="65"/>
      <c r="J478" s="65"/>
      <c r="K478" s="65"/>
      <c r="L478" s="66"/>
      <c r="M478" s="48">
        <f t="shared" si="43"/>
        <v>0</v>
      </c>
      <c r="N478" s="67">
        <f t="shared" si="50"/>
        <v>0</v>
      </c>
      <c r="O478" s="50">
        <f t="shared" si="44"/>
        <v>0</v>
      </c>
      <c r="P478" s="51">
        <f t="shared" si="56"/>
        <v>0</v>
      </c>
      <c r="Q478" s="52"/>
      <c r="R478" s="53"/>
      <c r="S478" s="53"/>
      <c r="T478" s="52"/>
      <c r="U478" s="52"/>
      <c r="V478" s="52"/>
      <c r="W478" s="52"/>
      <c r="X478" s="52"/>
      <c r="Y478" s="52"/>
      <c r="Z478" s="52"/>
      <c r="AA478" s="52"/>
      <c r="AB478" s="52"/>
      <c r="AC478" s="52"/>
      <c r="AD478" s="52"/>
      <c r="AE478" s="52"/>
      <c r="AF478" s="52"/>
      <c r="AG478" s="52"/>
      <c r="AH478" s="52"/>
      <c r="AI478" s="52"/>
      <c r="AJ478" s="52"/>
    </row>
    <row r="479" spans="1:36" ht="15.5" x14ac:dyDescent="0.35">
      <c r="A479" s="68" t="s">
        <v>20</v>
      </c>
      <c r="B479" s="318" t="s">
        <v>565</v>
      </c>
      <c r="C479" s="320" t="s">
        <v>93</v>
      </c>
      <c r="D479" s="321">
        <v>34</v>
      </c>
      <c r="E479" s="65"/>
      <c r="F479" s="65"/>
      <c r="G479" s="64"/>
      <c r="H479" s="65"/>
      <c r="I479" s="65"/>
      <c r="J479" s="65"/>
      <c r="K479" s="65"/>
      <c r="L479" s="66"/>
      <c r="M479" s="48">
        <f t="shared" si="43"/>
        <v>0</v>
      </c>
      <c r="N479" s="67">
        <f t="shared" si="50"/>
        <v>0</v>
      </c>
      <c r="O479" s="50">
        <f t="shared" si="44"/>
        <v>0</v>
      </c>
      <c r="P479" s="51">
        <f t="shared" si="56"/>
        <v>0</v>
      </c>
      <c r="Q479" s="52"/>
      <c r="R479" s="53"/>
      <c r="S479" s="53"/>
      <c r="T479" s="52"/>
      <c r="U479" s="52"/>
      <c r="V479" s="52"/>
      <c r="W479" s="52"/>
      <c r="X479" s="52"/>
      <c r="Y479" s="52"/>
      <c r="Z479" s="52"/>
      <c r="AA479" s="52"/>
      <c r="AB479" s="52"/>
      <c r="AC479" s="52"/>
      <c r="AD479" s="52"/>
      <c r="AE479" s="52"/>
      <c r="AF479" s="52"/>
      <c r="AG479" s="52"/>
      <c r="AH479" s="52"/>
      <c r="AI479" s="52"/>
      <c r="AJ479" s="52"/>
    </row>
    <row r="480" spans="1:36" ht="15.5" x14ac:dyDescent="0.35">
      <c r="A480" s="228" t="s">
        <v>22</v>
      </c>
      <c r="B480" s="69" t="s">
        <v>566</v>
      </c>
      <c r="C480" s="157" t="s">
        <v>93</v>
      </c>
      <c r="D480" s="137">
        <v>102</v>
      </c>
      <c r="E480" s="138"/>
      <c r="F480" s="138"/>
      <c r="G480" s="64"/>
      <c r="H480" s="65"/>
      <c r="I480" s="65"/>
      <c r="J480" s="65"/>
      <c r="K480" s="65"/>
      <c r="L480" s="66"/>
      <c r="M480" s="48">
        <f t="shared" si="43"/>
        <v>0</v>
      </c>
      <c r="N480" s="67">
        <f t="shared" si="50"/>
        <v>0</v>
      </c>
      <c r="O480" s="50">
        <f t="shared" si="44"/>
        <v>0</v>
      </c>
      <c r="P480" s="51">
        <f t="shared" si="56"/>
        <v>0</v>
      </c>
      <c r="Q480" s="52"/>
      <c r="R480" s="53"/>
      <c r="S480" s="53"/>
      <c r="T480" s="52"/>
      <c r="U480" s="52"/>
      <c r="V480" s="52"/>
      <c r="W480" s="52"/>
      <c r="X480" s="52"/>
      <c r="Y480" s="52"/>
      <c r="Z480" s="52"/>
      <c r="AA480" s="52"/>
      <c r="AB480" s="52"/>
      <c r="AC480" s="52"/>
      <c r="AD480" s="52"/>
      <c r="AE480" s="52"/>
      <c r="AF480" s="52"/>
      <c r="AG480" s="52"/>
      <c r="AH480" s="52"/>
      <c r="AI480" s="52"/>
      <c r="AJ480" s="52"/>
    </row>
    <row r="481" spans="1:36" ht="15.5" x14ac:dyDescent="0.35">
      <c r="A481" s="68" t="s">
        <v>24</v>
      </c>
      <c r="B481" s="69" t="s">
        <v>567</v>
      </c>
      <c r="C481" s="157" t="s">
        <v>93</v>
      </c>
      <c r="D481" s="137">
        <v>24</v>
      </c>
      <c r="E481" s="138"/>
      <c r="F481" s="138"/>
      <c r="G481" s="64"/>
      <c r="H481" s="65"/>
      <c r="I481" s="65"/>
      <c r="J481" s="65"/>
      <c r="K481" s="65"/>
      <c r="L481" s="66"/>
      <c r="M481" s="48">
        <f t="shared" si="43"/>
        <v>0</v>
      </c>
      <c r="N481" s="67">
        <f t="shared" si="50"/>
        <v>0</v>
      </c>
      <c r="O481" s="50">
        <f t="shared" si="44"/>
        <v>0</v>
      </c>
      <c r="P481" s="51">
        <f t="shared" si="56"/>
        <v>0</v>
      </c>
      <c r="Q481" s="52"/>
      <c r="R481" s="53"/>
      <c r="S481" s="53"/>
      <c r="T481" s="52"/>
      <c r="U481" s="52"/>
      <c r="V481" s="52"/>
      <c r="W481" s="52"/>
      <c r="X481" s="52"/>
      <c r="Y481" s="52"/>
      <c r="Z481" s="52"/>
      <c r="AA481" s="52"/>
      <c r="AB481" s="52"/>
      <c r="AC481" s="52"/>
      <c r="AD481" s="52"/>
      <c r="AE481" s="52"/>
      <c r="AF481" s="52"/>
      <c r="AG481" s="52"/>
      <c r="AH481" s="52"/>
      <c r="AI481" s="52"/>
      <c r="AJ481" s="52"/>
    </row>
    <row r="482" spans="1:36" ht="15.5" x14ac:dyDescent="0.35">
      <c r="A482" s="228" t="s">
        <v>40</v>
      </c>
      <c r="B482" s="69" t="s">
        <v>568</v>
      </c>
      <c r="C482" s="157" t="s">
        <v>17</v>
      </c>
      <c r="D482" s="137">
        <v>40</v>
      </c>
      <c r="E482" s="138"/>
      <c r="F482" s="138"/>
      <c r="G482" s="64"/>
      <c r="H482" s="65"/>
      <c r="I482" s="65"/>
      <c r="J482" s="65"/>
      <c r="K482" s="65"/>
      <c r="L482" s="66"/>
      <c r="M482" s="48">
        <f t="shared" si="43"/>
        <v>0</v>
      </c>
      <c r="N482" s="67">
        <f t="shared" si="50"/>
        <v>0</v>
      </c>
      <c r="O482" s="50">
        <f t="shared" si="44"/>
        <v>0</v>
      </c>
      <c r="P482" s="51">
        <f t="shared" si="56"/>
        <v>0</v>
      </c>
      <c r="Q482" s="52"/>
      <c r="R482" s="53"/>
      <c r="S482" s="53"/>
      <c r="T482" s="52"/>
      <c r="U482" s="52"/>
      <c r="V482" s="52"/>
      <c r="W482" s="52"/>
      <c r="X482" s="52"/>
      <c r="Y482" s="52"/>
      <c r="Z482" s="52"/>
      <c r="AA482" s="52"/>
      <c r="AB482" s="52"/>
      <c r="AC482" s="52"/>
      <c r="AD482" s="52"/>
      <c r="AE482" s="52"/>
      <c r="AF482" s="52"/>
      <c r="AG482" s="52"/>
      <c r="AH482" s="52"/>
      <c r="AI482" s="52"/>
      <c r="AJ482" s="52"/>
    </row>
    <row r="483" spans="1:36" ht="15.5" x14ac:dyDescent="0.35">
      <c r="A483" s="68" t="s">
        <v>43</v>
      </c>
      <c r="B483" s="69" t="s">
        <v>569</v>
      </c>
      <c r="C483" s="157" t="s">
        <v>17</v>
      </c>
      <c r="D483" s="137">
        <v>2</v>
      </c>
      <c r="E483" s="138"/>
      <c r="F483" s="138"/>
      <c r="G483" s="64"/>
      <c r="H483" s="65"/>
      <c r="I483" s="65"/>
      <c r="J483" s="65"/>
      <c r="K483" s="65"/>
      <c r="L483" s="66"/>
      <c r="M483" s="48">
        <f t="shared" si="43"/>
        <v>0</v>
      </c>
      <c r="N483" s="67">
        <f t="shared" si="50"/>
        <v>0</v>
      </c>
      <c r="O483" s="50">
        <f t="shared" si="44"/>
        <v>0</v>
      </c>
      <c r="P483" s="51">
        <f t="shared" si="56"/>
        <v>0</v>
      </c>
      <c r="Q483" s="52"/>
      <c r="R483" s="53"/>
      <c r="S483" s="53"/>
      <c r="T483" s="52"/>
      <c r="U483" s="52"/>
      <c r="V483" s="52"/>
      <c r="W483" s="52"/>
      <c r="X483" s="52"/>
      <c r="Y483" s="52"/>
      <c r="Z483" s="52"/>
      <c r="AA483" s="52"/>
      <c r="AB483" s="52"/>
      <c r="AC483" s="52"/>
      <c r="AD483" s="52"/>
      <c r="AE483" s="52"/>
      <c r="AF483" s="52"/>
      <c r="AG483" s="52"/>
      <c r="AH483" s="52"/>
      <c r="AI483" s="52"/>
      <c r="AJ483" s="52"/>
    </row>
    <row r="484" spans="1:36" ht="15.5" x14ac:dyDescent="0.35">
      <c r="A484" s="228" t="s">
        <v>45</v>
      </c>
      <c r="B484" s="69" t="s">
        <v>570</v>
      </c>
      <c r="C484" s="157" t="s">
        <v>17</v>
      </c>
      <c r="D484" s="137">
        <v>19</v>
      </c>
      <c r="E484" s="138"/>
      <c r="F484" s="138"/>
      <c r="G484" s="64"/>
      <c r="H484" s="65"/>
      <c r="I484" s="65"/>
      <c r="J484" s="65"/>
      <c r="K484" s="65"/>
      <c r="L484" s="66"/>
      <c r="M484" s="48">
        <f t="shared" si="43"/>
        <v>0</v>
      </c>
      <c r="N484" s="67">
        <f t="shared" si="50"/>
        <v>0</v>
      </c>
      <c r="O484" s="50">
        <f t="shared" si="44"/>
        <v>0</v>
      </c>
      <c r="P484" s="51">
        <f t="shared" si="56"/>
        <v>0</v>
      </c>
      <c r="Q484" s="52"/>
      <c r="R484" s="53"/>
      <c r="S484" s="53"/>
      <c r="T484" s="52"/>
      <c r="U484" s="52"/>
      <c r="V484" s="52"/>
      <c r="W484" s="52"/>
      <c r="X484" s="52"/>
      <c r="Y484" s="52"/>
      <c r="Z484" s="52"/>
      <c r="AA484" s="52"/>
      <c r="AB484" s="52"/>
      <c r="AC484" s="52"/>
      <c r="AD484" s="52"/>
      <c r="AE484" s="52"/>
      <c r="AF484" s="52"/>
      <c r="AG484" s="52"/>
      <c r="AH484" s="52"/>
      <c r="AI484" s="52"/>
      <c r="AJ484" s="52"/>
    </row>
    <row r="485" spans="1:36" ht="15.5" x14ac:dyDescent="0.35">
      <c r="A485" s="68" t="s">
        <v>47</v>
      </c>
      <c r="B485" s="69" t="s">
        <v>571</v>
      </c>
      <c r="C485" s="157" t="s">
        <v>17</v>
      </c>
      <c r="D485" s="137">
        <v>24</v>
      </c>
      <c r="E485" s="138"/>
      <c r="F485" s="138"/>
      <c r="G485" s="64"/>
      <c r="H485" s="65"/>
      <c r="I485" s="65"/>
      <c r="J485" s="65"/>
      <c r="K485" s="65"/>
      <c r="L485" s="66"/>
      <c r="M485" s="48">
        <f t="shared" si="43"/>
        <v>0</v>
      </c>
      <c r="N485" s="67">
        <f t="shared" si="50"/>
        <v>0</v>
      </c>
      <c r="O485" s="50">
        <f t="shared" si="44"/>
        <v>0</v>
      </c>
      <c r="P485" s="51">
        <f t="shared" si="56"/>
        <v>0</v>
      </c>
      <c r="Q485" s="52"/>
      <c r="R485" s="53"/>
      <c r="S485" s="53"/>
      <c r="T485" s="52"/>
      <c r="U485" s="52"/>
      <c r="V485" s="52"/>
      <c r="W485" s="52"/>
      <c r="X485" s="52"/>
      <c r="Y485" s="52"/>
      <c r="Z485" s="52"/>
      <c r="AA485" s="52"/>
      <c r="AB485" s="52"/>
      <c r="AC485" s="52"/>
      <c r="AD485" s="52"/>
      <c r="AE485" s="52"/>
      <c r="AF485" s="52"/>
      <c r="AG485" s="52"/>
      <c r="AH485" s="52"/>
      <c r="AI485" s="52"/>
      <c r="AJ485" s="52"/>
    </row>
    <row r="486" spans="1:36" ht="15.5" x14ac:dyDescent="0.35">
      <c r="A486" s="228" t="s">
        <v>118</v>
      </c>
      <c r="B486" s="69" t="s">
        <v>572</v>
      </c>
      <c r="C486" s="157" t="s">
        <v>17</v>
      </c>
      <c r="D486" s="137">
        <v>2</v>
      </c>
      <c r="E486" s="138"/>
      <c r="F486" s="138"/>
      <c r="G486" s="64"/>
      <c r="H486" s="65"/>
      <c r="I486" s="65"/>
      <c r="J486" s="65"/>
      <c r="K486" s="65"/>
      <c r="L486" s="66"/>
      <c r="M486" s="48">
        <f t="shared" si="43"/>
        <v>0</v>
      </c>
      <c r="N486" s="67">
        <f t="shared" si="50"/>
        <v>0</v>
      </c>
      <c r="O486" s="50">
        <f t="shared" si="44"/>
        <v>0</v>
      </c>
      <c r="P486" s="51">
        <f t="shared" si="56"/>
        <v>0</v>
      </c>
      <c r="Q486" s="52"/>
      <c r="R486" s="53"/>
      <c r="S486" s="53"/>
      <c r="T486" s="52"/>
      <c r="U486" s="52"/>
      <c r="V486" s="52"/>
      <c r="W486" s="52"/>
      <c r="X486" s="52"/>
      <c r="Y486" s="52"/>
      <c r="Z486" s="52"/>
      <c r="AA486" s="52"/>
      <c r="AB486" s="52"/>
      <c r="AC486" s="52"/>
      <c r="AD486" s="52"/>
      <c r="AE486" s="52"/>
      <c r="AF486" s="52"/>
      <c r="AG486" s="52"/>
      <c r="AH486" s="52"/>
      <c r="AI486" s="52"/>
      <c r="AJ486" s="52"/>
    </row>
    <row r="487" spans="1:36" ht="15.5" x14ac:dyDescent="0.35">
      <c r="A487" s="68" t="s">
        <v>120</v>
      </c>
      <c r="B487" s="69" t="s">
        <v>573</v>
      </c>
      <c r="C487" s="157" t="s">
        <v>17</v>
      </c>
      <c r="D487" s="137">
        <v>9</v>
      </c>
      <c r="E487" s="138"/>
      <c r="F487" s="138"/>
      <c r="G487" s="64"/>
      <c r="H487" s="65"/>
      <c r="I487" s="65"/>
      <c r="J487" s="65"/>
      <c r="K487" s="65"/>
      <c r="L487" s="66"/>
      <c r="M487" s="48">
        <f t="shared" si="43"/>
        <v>0</v>
      </c>
      <c r="N487" s="67">
        <f t="shared" si="50"/>
        <v>0</v>
      </c>
      <c r="O487" s="50">
        <f t="shared" si="44"/>
        <v>0</v>
      </c>
      <c r="P487" s="51">
        <f t="shared" si="56"/>
        <v>0</v>
      </c>
      <c r="Q487" s="52"/>
      <c r="R487" s="53"/>
      <c r="S487" s="53"/>
      <c r="T487" s="52"/>
      <c r="U487" s="52"/>
      <c r="V487" s="52"/>
      <c r="W487" s="52"/>
      <c r="X487" s="52"/>
      <c r="Y487" s="52"/>
      <c r="Z487" s="52"/>
      <c r="AA487" s="52"/>
      <c r="AB487" s="52"/>
      <c r="AC487" s="52"/>
      <c r="AD487" s="52"/>
      <c r="AE487" s="52"/>
      <c r="AF487" s="52"/>
      <c r="AG487" s="52"/>
      <c r="AH487" s="52"/>
      <c r="AI487" s="52"/>
      <c r="AJ487" s="52"/>
    </row>
    <row r="488" spans="1:36" ht="15.5" x14ac:dyDescent="0.35">
      <c r="A488" s="228" t="s">
        <v>122</v>
      </c>
      <c r="B488" s="69" t="s">
        <v>574</v>
      </c>
      <c r="C488" s="157" t="s">
        <v>17</v>
      </c>
      <c r="D488" s="137">
        <v>25</v>
      </c>
      <c r="E488" s="138"/>
      <c r="F488" s="138"/>
      <c r="G488" s="64"/>
      <c r="H488" s="65"/>
      <c r="I488" s="65"/>
      <c r="J488" s="65"/>
      <c r="K488" s="65"/>
      <c r="L488" s="66"/>
      <c r="M488" s="48">
        <f t="shared" si="43"/>
        <v>0</v>
      </c>
      <c r="N488" s="67">
        <f t="shared" si="50"/>
        <v>0</v>
      </c>
      <c r="O488" s="50">
        <f t="shared" si="44"/>
        <v>0</v>
      </c>
      <c r="P488" s="51">
        <f t="shared" si="56"/>
        <v>0</v>
      </c>
      <c r="Q488" s="52"/>
      <c r="R488" s="53"/>
      <c r="S488" s="53"/>
      <c r="T488" s="52"/>
      <c r="U488" s="52"/>
      <c r="V488" s="52"/>
      <c r="W488" s="52"/>
      <c r="X488" s="52"/>
      <c r="Y488" s="52"/>
      <c r="Z488" s="52"/>
      <c r="AA488" s="52"/>
      <c r="AB488" s="52"/>
      <c r="AC488" s="52"/>
      <c r="AD488" s="52"/>
      <c r="AE488" s="52"/>
      <c r="AF488" s="52"/>
      <c r="AG488" s="52"/>
      <c r="AH488" s="52"/>
      <c r="AI488" s="52"/>
      <c r="AJ488" s="52"/>
    </row>
    <row r="489" spans="1:36" ht="15.5" x14ac:dyDescent="0.35">
      <c r="A489" s="68" t="s">
        <v>124</v>
      </c>
      <c r="B489" s="69" t="s">
        <v>575</v>
      </c>
      <c r="C489" s="157" t="s">
        <v>17</v>
      </c>
      <c r="D489" s="137">
        <v>7</v>
      </c>
      <c r="E489" s="138"/>
      <c r="F489" s="138"/>
      <c r="G489" s="64"/>
      <c r="H489" s="65"/>
      <c r="I489" s="65"/>
      <c r="J489" s="65"/>
      <c r="K489" s="65"/>
      <c r="L489" s="66"/>
      <c r="M489" s="48">
        <f t="shared" si="43"/>
        <v>0</v>
      </c>
      <c r="N489" s="67">
        <f t="shared" si="50"/>
        <v>0</v>
      </c>
      <c r="O489" s="50">
        <f t="shared" si="44"/>
        <v>0</v>
      </c>
      <c r="P489" s="51">
        <f t="shared" si="56"/>
        <v>0</v>
      </c>
      <c r="Q489" s="52"/>
      <c r="R489" s="53"/>
      <c r="S489" s="53"/>
      <c r="T489" s="52"/>
      <c r="U489" s="52"/>
      <c r="V489" s="52"/>
      <c r="W489" s="52"/>
      <c r="X489" s="52"/>
      <c r="Y489" s="52"/>
      <c r="Z489" s="52"/>
      <c r="AA489" s="52"/>
      <c r="AB489" s="52"/>
      <c r="AC489" s="52"/>
      <c r="AD489" s="52"/>
      <c r="AE489" s="52"/>
      <c r="AF489" s="52"/>
      <c r="AG489" s="52"/>
      <c r="AH489" s="52"/>
      <c r="AI489" s="52"/>
      <c r="AJ489" s="52"/>
    </row>
    <row r="490" spans="1:36" ht="15.5" x14ac:dyDescent="0.35">
      <c r="A490" s="228" t="s">
        <v>126</v>
      </c>
      <c r="B490" s="69" t="s">
        <v>576</v>
      </c>
      <c r="C490" s="157" t="s">
        <v>17</v>
      </c>
      <c r="D490" s="137">
        <v>28</v>
      </c>
      <c r="E490" s="138"/>
      <c r="F490" s="138"/>
      <c r="G490" s="64"/>
      <c r="H490" s="65"/>
      <c r="I490" s="65"/>
      <c r="J490" s="65"/>
      <c r="K490" s="65"/>
      <c r="L490" s="66"/>
      <c r="M490" s="48">
        <f t="shared" si="43"/>
        <v>0</v>
      </c>
      <c r="N490" s="67">
        <f t="shared" si="50"/>
        <v>0</v>
      </c>
      <c r="O490" s="50">
        <f t="shared" si="44"/>
        <v>0</v>
      </c>
      <c r="P490" s="51">
        <f t="shared" si="56"/>
        <v>0</v>
      </c>
      <c r="Q490" s="52"/>
      <c r="R490" s="53"/>
      <c r="S490" s="53"/>
      <c r="T490" s="52"/>
      <c r="U490" s="52"/>
      <c r="V490" s="52"/>
      <c r="W490" s="52"/>
      <c r="X490" s="52"/>
      <c r="Y490" s="52"/>
      <c r="Z490" s="52"/>
      <c r="AA490" s="52"/>
      <c r="AB490" s="52"/>
      <c r="AC490" s="52"/>
      <c r="AD490" s="52"/>
      <c r="AE490" s="52"/>
      <c r="AF490" s="52"/>
      <c r="AG490" s="52"/>
      <c r="AH490" s="52"/>
      <c r="AI490" s="52"/>
      <c r="AJ490" s="52"/>
    </row>
    <row r="491" spans="1:36" ht="15.5" x14ac:dyDescent="0.35">
      <c r="A491" s="68" t="s">
        <v>128</v>
      </c>
      <c r="B491" s="69" t="s">
        <v>577</v>
      </c>
      <c r="C491" s="157" t="s">
        <v>17</v>
      </c>
      <c r="D491" s="137">
        <v>1</v>
      </c>
      <c r="E491" s="138"/>
      <c r="F491" s="138"/>
      <c r="G491" s="64"/>
      <c r="H491" s="65"/>
      <c r="I491" s="65"/>
      <c r="J491" s="65"/>
      <c r="K491" s="65"/>
      <c r="L491" s="66"/>
      <c r="M491" s="48">
        <f t="shared" si="43"/>
        <v>0</v>
      </c>
      <c r="N491" s="67">
        <f t="shared" si="50"/>
        <v>0</v>
      </c>
      <c r="O491" s="50">
        <f t="shared" si="44"/>
        <v>0</v>
      </c>
      <c r="P491" s="51">
        <f t="shared" si="56"/>
        <v>0</v>
      </c>
      <c r="Q491" s="52"/>
      <c r="R491" s="53"/>
      <c r="S491" s="53"/>
      <c r="T491" s="52"/>
      <c r="U491" s="52"/>
      <c r="V491" s="52"/>
      <c r="W491" s="52"/>
      <c r="X491" s="52"/>
      <c r="Y491" s="52"/>
      <c r="Z491" s="52"/>
      <c r="AA491" s="52"/>
      <c r="AB491" s="52"/>
      <c r="AC491" s="52"/>
      <c r="AD491" s="52"/>
      <c r="AE491" s="52"/>
      <c r="AF491" s="52"/>
      <c r="AG491" s="52"/>
      <c r="AH491" s="52"/>
      <c r="AI491" s="52"/>
      <c r="AJ491" s="52"/>
    </row>
    <row r="492" spans="1:36" ht="15.5" x14ac:dyDescent="0.35">
      <c r="A492" s="228" t="s">
        <v>130</v>
      </c>
      <c r="B492" s="69" t="s">
        <v>578</v>
      </c>
      <c r="C492" s="157" t="s">
        <v>17</v>
      </c>
      <c r="D492" s="137">
        <v>13</v>
      </c>
      <c r="E492" s="138"/>
      <c r="F492" s="138"/>
      <c r="G492" s="64"/>
      <c r="H492" s="65"/>
      <c r="I492" s="65"/>
      <c r="J492" s="65"/>
      <c r="K492" s="65"/>
      <c r="L492" s="66"/>
      <c r="M492" s="48">
        <f t="shared" si="43"/>
        <v>0</v>
      </c>
      <c r="N492" s="67">
        <f t="shared" si="50"/>
        <v>0</v>
      </c>
      <c r="O492" s="50">
        <f t="shared" si="44"/>
        <v>0</v>
      </c>
      <c r="P492" s="51">
        <f t="shared" si="56"/>
        <v>0</v>
      </c>
      <c r="Q492" s="52"/>
      <c r="R492" s="53"/>
      <c r="S492" s="53"/>
      <c r="T492" s="52"/>
      <c r="U492" s="52"/>
      <c r="V492" s="52"/>
      <c r="W492" s="52"/>
      <c r="X492" s="52"/>
      <c r="Y492" s="52"/>
      <c r="Z492" s="52"/>
      <c r="AA492" s="52"/>
      <c r="AB492" s="52"/>
      <c r="AC492" s="52"/>
      <c r="AD492" s="52"/>
      <c r="AE492" s="52"/>
      <c r="AF492" s="52"/>
      <c r="AG492" s="52"/>
      <c r="AH492" s="52"/>
      <c r="AI492" s="52"/>
      <c r="AJ492" s="52"/>
    </row>
    <row r="493" spans="1:36" ht="15.5" x14ac:dyDescent="0.35">
      <c r="A493" s="68" t="s">
        <v>132</v>
      </c>
      <c r="B493" s="69" t="s">
        <v>579</v>
      </c>
      <c r="C493" s="157" t="s">
        <v>17</v>
      </c>
      <c r="D493" s="137">
        <v>33</v>
      </c>
      <c r="E493" s="138"/>
      <c r="F493" s="138"/>
      <c r="G493" s="64"/>
      <c r="H493" s="65"/>
      <c r="I493" s="65"/>
      <c r="J493" s="65"/>
      <c r="K493" s="65"/>
      <c r="L493" s="66"/>
      <c r="M493" s="48">
        <f t="shared" si="43"/>
        <v>0</v>
      </c>
      <c r="N493" s="67">
        <f t="shared" si="50"/>
        <v>0</v>
      </c>
      <c r="O493" s="50">
        <f t="shared" si="44"/>
        <v>0</v>
      </c>
      <c r="P493" s="51">
        <f t="shared" si="56"/>
        <v>0</v>
      </c>
      <c r="Q493" s="52"/>
      <c r="R493" s="53"/>
      <c r="S493" s="53"/>
      <c r="T493" s="52"/>
      <c r="U493" s="52"/>
      <c r="V493" s="52"/>
      <c r="W493" s="52"/>
      <c r="X493" s="52"/>
      <c r="Y493" s="52"/>
      <c r="Z493" s="52"/>
      <c r="AA493" s="52"/>
      <c r="AB493" s="52"/>
      <c r="AC493" s="52"/>
      <c r="AD493" s="52"/>
      <c r="AE493" s="52"/>
      <c r="AF493" s="52"/>
      <c r="AG493" s="52"/>
      <c r="AH493" s="52"/>
      <c r="AI493" s="52"/>
      <c r="AJ493" s="52"/>
    </row>
    <row r="494" spans="1:36" ht="15.5" x14ac:dyDescent="0.35">
      <c r="A494" s="228" t="s">
        <v>134</v>
      </c>
      <c r="B494" s="79" t="s">
        <v>535</v>
      </c>
      <c r="C494" s="368" t="s">
        <v>17</v>
      </c>
      <c r="D494" s="65">
        <v>1</v>
      </c>
      <c r="E494" s="65"/>
      <c r="F494" s="65"/>
      <c r="G494" s="64"/>
      <c r="H494" s="65"/>
      <c r="I494" s="65"/>
      <c r="J494" s="65"/>
      <c r="K494" s="65"/>
      <c r="L494" s="66"/>
      <c r="M494" s="48">
        <f t="shared" si="43"/>
        <v>0</v>
      </c>
      <c r="N494" s="67">
        <f t="shared" si="50"/>
        <v>0</v>
      </c>
      <c r="O494" s="50">
        <f t="shared" si="44"/>
        <v>0</v>
      </c>
      <c r="P494" s="51">
        <f t="shared" si="56"/>
        <v>0</v>
      </c>
      <c r="Q494" s="52"/>
      <c r="R494" s="53"/>
      <c r="S494" s="53"/>
      <c r="T494" s="52"/>
      <c r="U494" s="52"/>
      <c r="V494" s="52"/>
      <c r="W494" s="52"/>
      <c r="X494" s="52"/>
      <c r="Y494" s="52"/>
      <c r="Z494" s="52"/>
      <c r="AA494" s="52"/>
      <c r="AB494" s="52"/>
      <c r="AC494" s="52"/>
      <c r="AD494" s="52"/>
      <c r="AE494" s="52"/>
      <c r="AF494" s="52"/>
      <c r="AG494" s="52"/>
      <c r="AH494" s="52"/>
      <c r="AI494" s="52"/>
      <c r="AJ494" s="52"/>
    </row>
    <row r="495" spans="1:36" ht="15.5" x14ac:dyDescent="0.35">
      <c r="A495" s="68" t="s">
        <v>156</v>
      </c>
      <c r="B495" s="69" t="s">
        <v>580</v>
      </c>
      <c r="C495" s="320" t="s">
        <v>17</v>
      </c>
      <c r="D495" s="321">
        <v>17</v>
      </c>
      <c r="E495" s="65"/>
      <c r="F495" s="65"/>
      <c r="G495" s="64"/>
      <c r="H495" s="65"/>
      <c r="I495" s="65"/>
      <c r="J495" s="65"/>
      <c r="K495" s="65"/>
      <c r="L495" s="66"/>
      <c r="M495" s="48">
        <f t="shared" si="43"/>
        <v>0</v>
      </c>
      <c r="N495" s="67">
        <f t="shared" si="50"/>
        <v>0</v>
      </c>
      <c r="O495" s="50">
        <f t="shared" si="44"/>
        <v>0</v>
      </c>
      <c r="P495" s="51">
        <f t="shared" si="56"/>
        <v>0</v>
      </c>
      <c r="Q495" s="52"/>
      <c r="R495" s="53"/>
      <c r="S495" s="53"/>
      <c r="T495" s="52"/>
      <c r="U495" s="52"/>
      <c r="V495" s="52"/>
      <c r="W495" s="52"/>
      <c r="X495" s="52"/>
      <c r="Y495" s="52"/>
      <c r="Z495" s="52"/>
      <c r="AA495" s="52"/>
      <c r="AB495" s="52"/>
      <c r="AC495" s="52"/>
      <c r="AD495" s="52"/>
      <c r="AE495" s="52"/>
      <c r="AF495" s="52"/>
      <c r="AG495" s="52"/>
      <c r="AH495" s="52"/>
      <c r="AI495" s="52"/>
      <c r="AJ495" s="52"/>
    </row>
    <row r="496" spans="1:36" ht="15.5" x14ac:dyDescent="0.35">
      <c r="A496" s="228" t="s">
        <v>158</v>
      </c>
      <c r="B496" s="369" t="s">
        <v>581</v>
      </c>
      <c r="C496" s="157" t="s">
        <v>17</v>
      </c>
      <c r="D496" s="370">
        <v>15</v>
      </c>
      <c r="E496" s="65"/>
      <c r="F496" s="65"/>
      <c r="G496" s="64"/>
      <c r="H496" s="65"/>
      <c r="I496" s="65"/>
      <c r="J496" s="65"/>
      <c r="K496" s="65"/>
      <c r="L496" s="66"/>
      <c r="M496" s="48">
        <f t="shared" si="43"/>
        <v>0</v>
      </c>
      <c r="N496" s="67">
        <f t="shared" si="50"/>
        <v>0</v>
      </c>
      <c r="O496" s="50">
        <f t="shared" si="44"/>
        <v>0</v>
      </c>
      <c r="P496" s="51">
        <f t="shared" si="56"/>
        <v>0</v>
      </c>
      <c r="Q496" s="52"/>
      <c r="R496" s="53"/>
      <c r="S496" s="53"/>
      <c r="T496" s="52"/>
      <c r="U496" s="52"/>
      <c r="V496" s="52"/>
      <c r="W496" s="52"/>
      <c r="X496" s="52"/>
      <c r="Y496" s="52"/>
      <c r="Z496" s="52"/>
      <c r="AA496" s="52"/>
      <c r="AB496" s="52"/>
      <c r="AC496" s="52"/>
      <c r="AD496" s="52"/>
      <c r="AE496" s="52"/>
      <c r="AF496" s="52"/>
      <c r="AG496" s="52"/>
      <c r="AH496" s="52"/>
      <c r="AI496" s="52"/>
      <c r="AJ496" s="52"/>
    </row>
    <row r="497" spans="1:36" ht="15.5" x14ac:dyDescent="0.35">
      <c r="A497" s="68" t="s">
        <v>160</v>
      </c>
      <c r="B497" s="369" t="s">
        <v>582</v>
      </c>
      <c r="C497" s="157" t="s">
        <v>17</v>
      </c>
      <c r="D497" s="370">
        <v>16</v>
      </c>
      <c r="E497" s="65"/>
      <c r="F497" s="65"/>
      <c r="G497" s="64"/>
      <c r="H497" s="65"/>
      <c r="I497" s="65"/>
      <c r="J497" s="65"/>
      <c r="K497" s="65"/>
      <c r="L497" s="66"/>
      <c r="M497" s="48">
        <f t="shared" si="43"/>
        <v>0</v>
      </c>
      <c r="N497" s="67">
        <f t="shared" si="50"/>
        <v>0</v>
      </c>
      <c r="O497" s="50">
        <f t="shared" si="44"/>
        <v>0</v>
      </c>
      <c r="P497" s="51">
        <f t="shared" si="56"/>
        <v>0</v>
      </c>
      <c r="Q497" s="52"/>
      <c r="R497" s="53"/>
      <c r="S497" s="53"/>
      <c r="T497" s="52"/>
      <c r="U497" s="52"/>
      <c r="V497" s="52"/>
      <c r="W497" s="52"/>
      <c r="X497" s="52"/>
      <c r="Y497" s="52"/>
      <c r="Z497" s="52"/>
      <c r="AA497" s="52"/>
      <c r="AB497" s="52"/>
      <c r="AC497" s="52"/>
      <c r="AD497" s="52"/>
      <c r="AE497" s="52"/>
      <c r="AF497" s="52"/>
      <c r="AG497" s="52"/>
      <c r="AH497" s="52"/>
      <c r="AI497" s="52"/>
      <c r="AJ497" s="52"/>
    </row>
    <row r="498" spans="1:36" ht="15.5" x14ac:dyDescent="0.35">
      <c r="A498" s="228" t="s">
        <v>162</v>
      </c>
      <c r="B498" s="369" t="s">
        <v>583</v>
      </c>
      <c r="C498" s="157" t="s">
        <v>17</v>
      </c>
      <c r="D498" s="370">
        <v>7</v>
      </c>
      <c r="E498" s="65"/>
      <c r="F498" s="65"/>
      <c r="G498" s="64"/>
      <c r="H498" s="65"/>
      <c r="I498" s="65"/>
      <c r="J498" s="65"/>
      <c r="K498" s="65"/>
      <c r="L498" s="66"/>
      <c r="M498" s="48">
        <f t="shared" si="43"/>
        <v>0</v>
      </c>
      <c r="N498" s="67">
        <f t="shared" si="50"/>
        <v>0</v>
      </c>
      <c r="O498" s="50">
        <f t="shared" si="44"/>
        <v>0</v>
      </c>
      <c r="P498" s="51">
        <f t="shared" si="56"/>
        <v>0</v>
      </c>
      <c r="Q498" s="52"/>
      <c r="R498" s="53"/>
      <c r="S498" s="53"/>
      <c r="T498" s="52"/>
      <c r="U498" s="52"/>
      <c r="V498" s="52"/>
      <c r="W498" s="52"/>
      <c r="X498" s="52"/>
      <c r="Y498" s="52"/>
      <c r="Z498" s="52"/>
      <c r="AA498" s="52"/>
      <c r="AB498" s="52"/>
      <c r="AC498" s="52"/>
      <c r="AD498" s="52"/>
      <c r="AE498" s="52"/>
      <c r="AF498" s="52"/>
      <c r="AG498" s="52"/>
      <c r="AH498" s="52"/>
      <c r="AI498" s="52"/>
      <c r="AJ498" s="52"/>
    </row>
    <row r="499" spans="1:36" ht="15.5" x14ac:dyDescent="0.35">
      <c r="A499" s="68" t="s">
        <v>268</v>
      </c>
      <c r="B499" s="318" t="s">
        <v>584</v>
      </c>
      <c r="C499" s="320" t="s">
        <v>17</v>
      </c>
      <c r="D499" s="321">
        <v>16</v>
      </c>
      <c r="E499" s="65"/>
      <c r="F499" s="65"/>
      <c r="G499" s="64"/>
      <c r="H499" s="65"/>
      <c r="I499" s="65"/>
      <c r="J499" s="65"/>
      <c r="K499" s="65"/>
      <c r="L499" s="66"/>
      <c r="M499" s="48">
        <f t="shared" si="43"/>
        <v>0</v>
      </c>
      <c r="N499" s="67">
        <f t="shared" si="50"/>
        <v>0</v>
      </c>
      <c r="O499" s="50">
        <f t="shared" si="44"/>
        <v>0</v>
      </c>
      <c r="P499" s="51">
        <f t="shared" si="56"/>
        <v>0</v>
      </c>
      <c r="Q499" s="52"/>
      <c r="R499" s="53"/>
      <c r="S499" s="53"/>
      <c r="T499" s="52"/>
      <c r="U499" s="52"/>
      <c r="V499" s="52"/>
      <c r="W499" s="52"/>
      <c r="X499" s="52"/>
      <c r="Y499" s="52"/>
      <c r="Z499" s="52"/>
      <c r="AA499" s="52"/>
      <c r="AB499" s="52"/>
      <c r="AC499" s="52"/>
      <c r="AD499" s="52"/>
      <c r="AE499" s="52"/>
      <c r="AF499" s="52"/>
      <c r="AG499" s="52"/>
      <c r="AH499" s="52"/>
      <c r="AI499" s="52"/>
      <c r="AJ499" s="52"/>
    </row>
    <row r="500" spans="1:36" ht="15.5" x14ac:dyDescent="0.35">
      <c r="A500" s="228" t="s">
        <v>270</v>
      </c>
      <c r="B500" s="69" t="s">
        <v>585</v>
      </c>
      <c r="C500" s="157" t="s">
        <v>17</v>
      </c>
      <c r="D500" s="321">
        <v>11</v>
      </c>
      <c r="E500" s="65"/>
      <c r="F500" s="65"/>
      <c r="G500" s="64"/>
      <c r="H500" s="65"/>
      <c r="I500" s="65"/>
      <c r="J500" s="65"/>
      <c r="K500" s="65"/>
      <c r="L500" s="66"/>
      <c r="M500" s="48">
        <f t="shared" si="43"/>
        <v>0</v>
      </c>
      <c r="N500" s="67">
        <f t="shared" si="50"/>
        <v>0</v>
      </c>
      <c r="O500" s="50">
        <f t="shared" si="44"/>
        <v>0</v>
      </c>
      <c r="P500" s="51">
        <f t="shared" si="56"/>
        <v>0</v>
      </c>
      <c r="Q500" s="52"/>
      <c r="R500" s="53"/>
      <c r="S500" s="53"/>
      <c r="T500" s="52"/>
      <c r="U500" s="52"/>
      <c r="V500" s="52"/>
      <c r="W500" s="52"/>
      <c r="X500" s="52"/>
      <c r="Y500" s="52"/>
      <c r="Z500" s="52"/>
      <c r="AA500" s="52"/>
      <c r="AB500" s="52"/>
      <c r="AC500" s="52"/>
      <c r="AD500" s="52"/>
      <c r="AE500" s="52"/>
      <c r="AF500" s="52"/>
      <c r="AG500" s="52"/>
      <c r="AH500" s="52"/>
      <c r="AI500" s="52"/>
      <c r="AJ500" s="52"/>
    </row>
    <row r="501" spans="1:36" ht="15.5" x14ac:dyDescent="0.35">
      <c r="A501" s="68" t="s">
        <v>272</v>
      </c>
      <c r="B501" s="69" t="s">
        <v>586</v>
      </c>
      <c r="C501" s="157" t="s">
        <v>17</v>
      </c>
      <c r="D501" s="321">
        <v>21</v>
      </c>
      <c r="E501" s="64"/>
      <c r="F501" s="64"/>
      <c r="G501" s="64"/>
      <c r="H501" s="65"/>
      <c r="I501" s="65"/>
      <c r="J501" s="65"/>
      <c r="K501" s="65"/>
      <c r="L501" s="66"/>
      <c r="M501" s="48">
        <f t="shared" si="43"/>
        <v>0</v>
      </c>
      <c r="N501" s="67">
        <f t="shared" si="50"/>
        <v>0</v>
      </c>
      <c r="O501" s="50">
        <f t="shared" si="44"/>
        <v>0</v>
      </c>
      <c r="P501" s="51">
        <f t="shared" si="56"/>
        <v>0</v>
      </c>
      <c r="Q501" s="52"/>
      <c r="R501" s="53"/>
      <c r="S501" s="53"/>
      <c r="T501" s="52"/>
      <c r="U501" s="52"/>
      <c r="V501" s="52"/>
      <c r="W501" s="52"/>
      <c r="X501" s="52"/>
      <c r="Y501" s="52"/>
      <c r="Z501" s="52"/>
      <c r="AA501" s="52"/>
      <c r="AB501" s="52"/>
      <c r="AC501" s="52"/>
      <c r="AD501" s="52"/>
      <c r="AE501" s="52"/>
      <c r="AF501" s="52"/>
      <c r="AG501" s="52"/>
      <c r="AH501" s="52"/>
      <c r="AI501" s="52"/>
      <c r="AJ501" s="52"/>
    </row>
    <row r="502" spans="1:36" ht="15.5" x14ac:dyDescent="0.35">
      <c r="A502" s="231" t="s">
        <v>274</v>
      </c>
      <c r="B502" s="159" t="s">
        <v>587</v>
      </c>
      <c r="C502" s="160" t="s">
        <v>17</v>
      </c>
      <c r="D502" s="349">
        <v>10</v>
      </c>
      <c r="E502" s="99"/>
      <c r="F502" s="99"/>
      <c r="G502" s="99"/>
      <c r="H502" s="65"/>
      <c r="I502" s="65"/>
      <c r="J502" s="65"/>
      <c r="K502" s="65"/>
      <c r="L502" s="66"/>
      <c r="M502" s="48">
        <f t="shared" si="43"/>
        <v>0</v>
      </c>
      <c r="N502" s="67">
        <f t="shared" si="50"/>
        <v>0</v>
      </c>
      <c r="O502" s="50">
        <f t="shared" si="44"/>
        <v>0</v>
      </c>
      <c r="P502" s="51">
        <f t="shared" si="56"/>
        <v>0</v>
      </c>
      <c r="Q502" s="52"/>
      <c r="R502" s="53"/>
      <c r="S502" s="53"/>
      <c r="T502" s="52"/>
      <c r="U502" s="52"/>
      <c r="V502" s="52"/>
      <c r="W502" s="52"/>
      <c r="X502" s="52"/>
      <c r="Y502" s="52"/>
      <c r="Z502" s="52"/>
      <c r="AA502" s="52"/>
      <c r="AB502" s="52"/>
      <c r="AC502" s="52"/>
      <c r="AD502" s="52"/>
      <c r="AE502" s="52"/>
      <c r="AF502" s="52"/>
      <c r="AG502" s="52"/>
      <c r="AH502" s="52"/>
      <c r="AI502" s="52"/>
      <c r="AJ502" s="52"/>
    </row>
    <row r="503" spans="1:36" ht="15.5" x14ac:dyDescent="0.35">
      <c r="A503" s="240" t="s">
        <v>588</v>
      </c>
      <c r="B503" s="281" t="s">
        <v>589</v>
      </c>
      <c r="C503" s="371" t="s">
        <v>28</v>
      </c>
      <c r="D503" s="358"/>
      <c r="E503" s="359"/>
      <c r="F503" s="359"/>
      <c r="G503" s="359"/>
      <c r="H503" s="359"/>
      <c r="I503" s="359"/>
      <c r="J503" s="359"/>
      <c r="K503" s="359"/>
      <c r="L503" s="360"/>
      <c r="M503" s="48">
        <f t="shared" si="43"/>
        <v>0</v>
      </c>
      <c r="N503" s="67">
        <f t="shared" si="50"/>
        <v>0</v>
      </c>
      <c r="O503" s="50">
        <f t="shared" si="44"/>
        <v>0</v>
      </c>
      <c r="P503" s="51"/>
      <c r="Q503" s="52"/>
      <c r="R503" s="53"/>
      <c r="S503" s="53"/>
      <c r="T503" s="52"/>
      <c r="U503" s="52"/>
      <c r="V503" s="52"/>
      <c r="W503" s="52"/>
      <c r="X503" s="52"/>
      <c r="Y503" s="52"/>
      <c r="Z503" s="52"/>
      <c r="AA503" s="52"/>
      <c r="AB503" s="52"/>
      <c r="AC503" s="52"/>
      <c r="AD503" s="52"/>
      <c r="AE503" s="52"/>
      <c r="AF503" s="52"/>
      <c r="AG503" s="52"/>
      <c r="AH503" s="52"/>
      <c r="AI503" s="52"/>
      <c r="AJ503" s="52"/>
    </row>
    <row r="504" spans="1:36" ht="15.5" x14ac:dyDescent="0.35">
      <c r="A504" s="326" t="s">
        <v>590</v>
      </c>
      <c r="B504" s="372" t="s">
        <v>591</v>
      </c>
      <c r="C504" s="373" t="s">
        <v>28</v>
      </c>
      <c r="D504" s="338"/>
      <c r="E504" s="313"/>
      <c r="F504" s="313"/>
      <c r="G504" s="313"/>
      <c r="H504" s="314"/>
      <c r="I504" s="314"/>
      <c r="J504" s="314"/>
      <c r="K504" s="314"/>
      <c r="L504" s="314"/>
      <c r="M504" s="48">
        <f t="shared" si="43"/>
        <v>0</v>
      </c>
      <c r="N504" s="67">
        <f t="shared" si="50"/>
        <v>0</v>
      </c>
      <c r="O504" s="50">
        <f t="shared" si="44"/>
        <v>0</v>
      </c>
      <c r="P504" s="51"/>
      <c r="Q504" s="52"/>
      <c r="R504" s="53"/>
      <c r="S504" s="53"/>
      <c r="T504" s="52"/>
      <c r="U504" s="52"/>
      <c r="V504" s="52"/>
      <c r="W504" s="52"/>
      <c r="X504" s="52"/>
      <c r="Y504" s="52"/>
      <c r="Z504" s="52"/>
      <c r="AA504" s="52"/>
      <c r="AB504" s="52"/>
      <c r="AC504" s="52"/>
      <c r="AD504" s="52"/>
      <c r="AE504" s="52"/>
      <c r="AF504" s="52"/>
      <c r="AG504" s="52"/>
      <c r="AH504" s="52"/>
      <c r="AI504" s="52"/>
      <c r="AJ504" s="52"/>
    </row>
    <row r="505" spans="1:36" ht="15.5" x14ac:dyDescent="0.35">
      <c r="A505" s="246" t="s">
        <v>15</v>
      </c>
      <c r="B505" s="374" t="s">
        <v>592</v>
      </c>
      <c r="C505" s="165" t="s">
        <v>17</v>
      </c>
      <c r="D505" s="352">
        <v>10</v>
      </c>
      <c r="E505" s="77"/>
      <c r="F505" s="77"/>
      <c r="G505" s="77"/>
      <c r="H505" s="65"/>
      <c r="I505" s="65"/>
      <c r="J505" s="65"/>
      <c r="K505" s="65"/>
      <c r="L505" s="66"/>
      <c r="M505" s="48">
        <f t="shared" si="43"/>
        <v>0</v>
      </c>
      <c r="N505" s="67">
        <f t="shared" si="50"/>
        <v>0</v>
      </c>
      <c r="O505" s="50">
        <f t="shared" si="44"/>
        <v>0</v>
      </c>
      <c r="P505" s="51">
        <f t="shared" ref="P505:P506" si="57">TRUNC(K505,2)</f>
        <v>0</v>
      </c>
      <c r="Q505" s="52"/>
      <c r="R505" s="53"/>
      <c r="S505" s="53"/>
      <c r="T505" s="52"/>
      <c r="U505" s="52"/>
      <c r="V505" s="52"/>
      <c r="W505" s="52"/>
      <c r="X505" s="52"/>
      <c r="Y505" s="52"/>
      <c r="Z505" s="52"/>
      <c r="AA505" s="52"/>
      <c r="AB505" s="52"/>
      <c r="AC505" s="52"/>
      <c r="AD505" s="52"/>
      <c r="AE505" s="52"/>
      <c r="AF505" s="52"/>
      <c r="AG505" s="52"/>
      <c r="AH505" s="52"/>
      <c r="AI505" s="52"/>
      <c r="AJ505" s="52"/>
    </row>
    <row r="506" spans="1:36" ht="15.5" x14ac:dyDescent="0.35">
      <c r="A506" s="231" t="s">
        <v>18</v>
      </c>
      <c r="B506" s="159" t="s">
        <v>593</v>
      </c>
      <c r="C506" s="160" t="s">
        <v>17</v>
      </c>
      <c r="D506" s="349">
        <v>6</v>
      </c>
      <c r="E506" s="99"/>
      <c r="F506" s="99"/>
      <c r="G506" s="99"/>
      <c r="H506" s="65"/>
      <c r="I506" s="65"/>
      <c r="J506" s="65"/>
      <c r="K506" s="65"/>
      <c r="L506" s="66"/>
      <c r="M506" s="48">
        <f t="shared" si="43"/>
        <v>0</v>
      </c>
      <c r="N506" s="67">
        <f t="shared" si="50"/>
        <v>0</v>
      </c>
      <c r="O506" s="50">
        <f t="shared" si="44"/>
        <v>0</v>
      </c>
      <c r="P506" s="51">
        <f t="shared" si="57"/>
        <v>0</v>
      </c>
      <c r="Q506" s="52"/>
      <c r="R506" s="53"/>
      <c r="S506" s="53"/>
      <c r="T506" s="52"/>
      <c r="U506" s="52"/>
      <c r="V506" s="52"/>
      <c r="W506" s="52"/>
      <c r="X506" s="52"/>
      <c r="Y506" s="52"/>
      <c r="Z506" s="52"/>
      <c r="AA506" s="52"/>
      <c r="AB506" s="52"/>
      <c r="AC506" s="52"/>
      <c r="AD506" s="52"/>
      <c r="AE506" s="52"/>
      <c r="AF506" s="52"/>
      <c r="AG506" s="52"/>
      <c r="AH506" s="52"/>
      <c r="AI506" s="52"/>
      <c r="AJ506" s="52"/>
    </row>
    <row r="507" spans="1:36" ht="15.5" x14ac:dyDescent="0.35">
      <c r="A507" s="326" t="s">
        <v>594</v>
      </c>
      <c r="B507" s="372" t="s">
        <v>595</v>
      </c>
      <c r="C507" s="375" t="s">
        <v>28</v>
      </c>
      <c r="D507" s="376"/>
      <c r="E507" s="377"/>
      <c r="F507" s="377"/>
      <c r="G507" s="377"/>
      <c r="H507" s="314"/>
      <c r="I507" s="314"/>
      <c r="J507" s="314"/>
      <c r="K507" s="314"/>
      <c r="L507" s="314"/>
      <c r="M507" s="48">
        <f t="shared" si="43"/>
        <v>0</v>
      </c>
      <c r="N507" s="67">
        <f t="shared" si="50"/>
        <v>0</v>
      </c>
      <c r="O507" s="50">
        <f t="shared" si="44"/>
        <v>0</v>
      </c>
      <c r="P507" s="51"/>
      <c r="Q507" s="52"/>
      <c r="R507" s="53"/>
      <c r="S507" s="53"/>
      <c r="T507" s="52"/>
      <c r="U507" s="52"/>
      <c r="V507" s="52"/>
      <c r="W507" s="52"/>
      <c r="X507" s="52"/>
      <c r="Y507" s="52"/>
      <c r="Z507" s="52"/>
      <c r="AA507" s="52"/>
      <c r="AB507" s="52"/>
      <c r="AC507" s="52"/>
      <c r="AD507" s="52"/>
      <c r="AE507" s="52"/>
      <c r="AF507" s="52"/>
      <c r="AG507" s="52"/>
      <c r="AH507" s="52"/>
      <c r="AI507" s="52"/>
      <c r="AJ507" s="52"/>
    </row>
    <row r="508" spans="1:36" ht="15.5" x14ac:dyDescent="0.35">
      <c r="A508" s="246" t="s">
        <v>15</v>
      </c>
      <c r="B508" s="374" t="s">
        <v>596</v>
      </c>
      <c r="C508" s="165" t="s">
        <v>17</v>
      </c>
      <c r="D508" s="352">
        <v>10</v>
      </c>
      <c r="E508" s="77"/>
      <c r="F508" s="77"/>
      <c r="G508" s="77"/>
      <c r="H508" s="65"/>
      <c r="I508" s="65"/>
      <c r="J508" s="65"/>
      <c r="K508" s="65"/>
      <c r="L508" s="66"/>
      <c r="M508" s="48">
        <f t="shared" si="43"/>
        <v>0</v>
      </c>
      <c r="N508" s="67">
        <f t="shared" si="50"/>
        <v>0</v>
      </c>
      <c r="O508" s="50">
        <f t="shared" si="44"/>
        <v>0</v>
      </c>
      <c r="P508" s="51">
        <f t="shared" ref="P508:P522" si="58">TRUNC(K508,2)</f>
        <v>0</v>
      </c>
      <c r="Q508" s="52"/>
      <c r="R508" s="53"/>
      <c r="S508" s="53"/>
      <c r="T508" s="52"/>
      <c r="U508" s="52"/>
      <c r="V508" s="52"/>
      <c r="W508" s="52"/>
      <c r="X508" s="52"/>
      <c r="Y508" s="52"/>
      <c r="Z508" s="52"/>
      <c r="AA508" s="52"/>
      <c r="AB508" s="52"/>
      <c r="AC508" s="52"/>
      <c r="AD508" s="52"/>
      <c r="AE508" s="52"/>
      <c r="AF508" s="52"/>
      <c r="AG508" s="52"/>
      <c r="AH508" s="52"/>
      <c r="AI508" s="52"/>
      <c r="AJ508" s="52"/>
    </row>
    <row r="509" spans="1:36" ht="15.5" x14ac:dyDescent="0.35">
      <c r="A509" s="228" t="s">
        <v>18</v>
      </c>
      <c r="B509" s="69" t="s">
        <v>597</v>
      </c>
      <c r="C509" s="157" t="s">
        <v>17</v>
      </c>
      <c r="D509" s="321">
        <v>4</v>
      </c>
      <c r="E509" s="64"/>
      <c r="F509" s="64"/>
      <c r="G509" s="64"/>
      <c r="H509" s="65"/>
      <c r="I509" s="65"/>
      <c r="J509" s="65"/>
      <c r="K509" s="65"/>
      <c r="L509" s="66"/>
      <c r="M509" s="48">
        <f t="shared" si="43"/>
        <v>0</v>
      </c>
      <c r="N509" s="67">
        <f t="shared" si="50"/>
        <v>0</v>
      </c>
      <c r="O509" s="50">
        <f t="shared" si="44"/>
        <v>0</v>
      </c>
      <c r="P509" s="51">
        <f t="shared" si="58"/>
        <v>0</v>
      </c>
      <c r="Q509" s="52"/>
      <c r="R509" s="53"/>
      <c r="S509" s="53"/>
      <c r="T509" s="52"/>
      <c r="U509" s="52"/>
      <c r="V509" s="52"/>
      <c r="W509" s="52"/>
      <c r="X509" s="52"/>
      <c r="Y509" s="52"/>
      <c r="Z509" s="52"/>
      <c r="AA509" s="52"/>
      <c r="AB509" s="52"/>
      <c r="AC509" s="52"/>
      <c r="AD509" s="52"/>
      <c r="AE509" s="52"/>
      <c r="AF509" s="52"/>
      <c r="AG509" s="52"/>
      <c r="AH509" s="52"/>
      <c r="AI509" s="52"/>
      <c r="AJ509" s="52"/>
    </row>
    <row r="510" spans="1:36" ht="15.5" x14ac:dyDescent="0.35">
      <c r="A510" s="228" t="s">
        <v>20</v>
      </c>
      <c r="B510" s="69" t="s">
        <v>598</v>
      </c>
      <c r="C510" s="157" t="s">
        <v>17</v>
      </c>
      <c r="D510" s="321">
        <v>18</v>
      </c>
      <c r="E510" s="64"/>
      <c r="F510" s="64"/>
      <c r="G510" s="64"/>
      <c r="H510" s="65"/>
      <c r="I510" s="65"/>
      <c r="J510" s="65"/>
      <c r="K510" s="65"/>
      <c r="L510" s="66"/>
      <c r="M510" s="48">
        <f t="shared" si="43"/>
        <v>0</v>
      </c>
      <c r="N510" s="67">
        <f t="shared" si="50"/>
        <v>0</v>
      </c>
      <c r="O510" s="50">
        <f t="shared" si="44"/>
        <v>0</v>
      </c>
      <c r="P510" s="51">
        <f t="shared" si="58"/>
        <v>0</v>
      </c>
      <c r="Q510" s="52"/>
      <c r="R510" s="53"/>
      <c r="S510" s="53"/>
      <c r="T510" s="52"/>
      <c r="U510" s="52"/>
      <c r="V510" s="52"/>
      <c r="W510" s="52"/>
      <c r="X510" s="52"/>
      <c r="Y510" s="52"/>
      <c r="Z510" s="52"/>
      <c r="AA510" s="52"/>
      <c r="AB510" s="52"/>
      <c r="AC510" s="52"/>
      <c r="AD510" s="52"/>
      <c r="AE510" s="52"/>
      <c r="AF510" s="52"/>
      <c r="AG510" s="52"/>
      <c r="AH510" s="52"/>
      <c r="AI510" s="52"/>
      <c r="AJ510" s="52"/>
    </row>
    <row r="511" spans="1:36" ht="15.5" x14ac:dyDescent="0.35">
      <c r="A511" s="228" t="s">
        <v>22</v>
      </c>
      <c r="B511" s="69" t="s">
        <v>599</v>
      </c>
      <c r="C511" s="157" t="s">
        <v>17</v>
      </c>
      <c r="D511" s="321">
        <v>16</v>
      </c>
      <c r="E511" s="64"/>
      <c r="F511" s="64"/>
      <c r="G511" s="64"/>
      <c r="H511" s="65"/>
      <c r="I511" s="65"/>
      <c r="J511" s="65"/>
      <c r="K511" s="65"/>
      <c r="L511" s="66"/>
      <c r="M511" s="48">
        <f t="shared" si="43"/>
        <v>0</v>
      </c>
      <c r="N511" s="67">
        <f t="shared" si="50"/>
        <v>0</v>
      </c>
      <c r="O511" s="50">
        <f t="shared" si="44"/>
        <v>0</v>
      </c>
      <c r="P511" s="51">
        <f t="shared" si="58"/>
        <v>0</v>
      </c>
      <c r="Q511" s="52"/>
      <c r="R511" s="53"/>
      <c r="S511" s="53"/>
      <c r="T511" s="52"/>
      <c r="U511" s="52"/>
      <c r="V511" s="52"/>
      <c r="W511" s="52"/>
      <c r="X511" s="52"/>
      <c r="Y511" s="52"/>
      <c r="Z511" s="52"/>
      <c r="AA511" s="52"/>
      <c r="AB511" s="52"/>
      <c r="AC511" s="52"/>
      <c r="AD511" s="52"/>
      <c r="AE511" s="52"/>
      <c r="AF511" s="52"/>
      <c r="AG511" s="52"/>
      <c r="AH511" s="52"/>
      <c r="AI511" s="52"/>
      <c r="AJ511" s="52"/>
    </row>
    <row r="512" spans="1:36" ht="15.5" x14ac:dyDescent="0.35">
      <c r="A512" s="228" t="s">
        <v>24</v>
      </c>
      <c r="B512" s="69" t="s">
        <v>600</v>
      </c>
      <c r="C512" s="157" t="s">
        <v>17</v>
      </c>
      <c r="D512" s="321">
        <v>10</v>
      </c>
      <c r="E512" s="64"/>
      <c r="F512" s="64"/>
      <c r="G512" s="64"/>
      <c r="H512" s="65"/>
      <c r="I512" s="65"/>
      <c r="J512" s="65"/>
      <c r="K512" s="65"/>
      <c r="L512" s="66"/>
      <c r="M512" s="48">
        <f t="shared" si="43"/>
        <v>0</v>
      </c>
      <c r="N512" s="67">
        <f t="shared" si="50"/>
        <v>0</v>
      </c>
      <c r="O512" s="50">
        <f t="shared" si="44"/>
        <v>0</v>
      </c>
      <c r="P512" s="51">
        <f t="shared" si="58"/>
        <v>0</v>
      </c>
      <c r="Q512" s="52"/>
      <c r="R512" s="53"/>
      <c r="S512" s="53"/>
      <c r="T512" s="52"/>
      <c r="U512" s="52"/>
      <c r="V512" s="52"/>
      <c r="W512" s="52"/>
      <c r="X512" s="52"/>
      <c r="Y512" s="52"/>
      <c r="Z512" s="52"/>
      <c r="AA512" s="52"/>
      <c r="AB512" s="52"/>
      <c r="AC512" s="52"/>
      <c r="AD512" s="52"/>
      <c r="AE512" s="52"/>
      <c r="AF512" s="52"/>
      <c r="AG512" s="52"/>
      <c r="AH512" s="52"/>
      <c r="AI512" s="52"/>
      <c r="AJ512" s="52"/>
    </row>
    <row r="513" spans="1:36" ht="15.5" x14ac:dyDescent="0.35">
      <c r="A513" s="228" t="s">
        <v>40</v>
      </c>
      <c r="B513" s="69" t="s">
        <v>601</v>
      </c>
      <c r="C513" s="157" t="s">
        <v>17</v>
      </c>
      <c r="D513" s="321">
        <v>3</v>
      </c>
      <c r="E513" s="64"/>
      <c r="F513" s="64"/>
      <c r="G513" s="64"/>
      <c r="H513" s="65"/>
      <c r="I513" s="65"/>
      <c r="J513" s="65"/>
      <c r="K513" s="65"/>
      <c r="L513" s="66"/>
      <c r="M513" s="48">
        <f t="shared" si="43"/>
        <v>0</v>
      </c>
      <c r="N513" s="67">
        <f t="shared" si="50"/>
        <v>0</v>
      </c>
      <c r="O513" s="50">
        <f t="shared" si="44"/>
        <v>0</v>
      </c>
      <c r="P513" s="51">
        <f t="shared" si="58"/>
        <v>0</v>
      </c>
      <c r="Q513" s="52"/>
      <c r="R513" s="53"/>
      <c r="S513" s="53"/>
      <c r="T513" s="52"/>
      <c r="U513" s="52"/>
      <c r="V513" s="52"/>
      <c r="W513" s="52"/>
      <c r="X513" s="52"/>
      <c r="Y513" s="52"/>
      <c r="Z513" s="52"/>
      <c r="AA513" s="52"/>
      <c r="AB513" s="52"/>
      <c r="AC513" s="52"/>
      <c r="AD513" s="52"/>
      <c r="AE513" s="52"/>
      <c r="AF513" s="52"/>
      <c r="AG513" s="52"/>
      <c r="AH513" s="52"/>
      <c r="AI513" s="52"/>
      <c r="AJ513" s="52"/>
    </row>
    <row r="514" spans="1:36" ht="15.5" x14ac:dyDescent="0.35">
      <c r="A514" s="228" t="s">
        <v>43</v>
      </c>
      <c r="B514" s="69" t="s">
        <v>602</v>
      </c>
      <c r="C514" s="157" t="s">
        <v>17</v>
      </c>
      <c r="D514" s="321">
        <v>3</v>
      </c>
      <c r="E514" s="64"/>
      <c r="F514" s="64"/>
      <c r="G514" s="64"/>
      <c r="H514" s="65"/>
      <c r="I514" s="65"/>
      <c r="J514" s="65"/>
      <c r="K514" s="65"/>
      <c r="L514" s="66"/>
      <c r="M514" s="48">
        <f t="shared" si="43"/>
        <v>0</v>
      </c>
      <c r="N514" s="67">
        <f t="shared" si="50"/>
        <v>0</v>
      </c>
      <c r="O514" s="50">
        <f t="shared" si="44"/>
        <v>0</v>
      </c>
      <c r="P514" s="51">
        <f t="shared" si="58"/>
        <v>0</v>
      </c>
      <c r="Q514" s="52"/>
      <c r="R514" s="53"/>
      <c r="S514" s="53"/>
      <c r="T514" s="52"/>
      <c r="U514" s="52"/>
      <c r="V514" s="52"/>
      <c r="W514" s="52"/>
      <c r="X514" s="52"/>
      <c r="Y514" s="52"/>
      <c r="Z514" s="52"/>
      <c r="AA514" s="52"/>
      <c r="AB514" s="52"/>
      <c r="AC514" s="52"/>
      <c r="AD514" s="52"/>
      <c r="AE514" s="52"/>
      <c r="AF514" s="52"/>
      <c r="AG514" s="52"/>
      <c r="AH514" s="52"/>
      <c r="AI514" s="52"/>
      <c r="AJ514" s="52"/>
    </row>
    <row r="515" spans="1:36" ht="15.5" x14ac:dyDescent="0.35">
      <c r="A515" s="228" t="s">
        <v>45</v>
      </c>
      <c r="B515" s="69" t="s">
        <v>603</v>
      </c>
      <c r="C515" s="157" t="s">
        <v>17</v>
      </c>
      <c r="D515" s="321">
        <v>68</v>
      </c>
      <c r="E515" s="64"/>
      <c r="F515" s="64"/>
      <c r="G515" s="64"/>
      <c r="H515" s="65"/>
      <c r="I515" s="65"/>
      <c r="J515" s="65"/>
      <c r="K515" s="65"/>
      <c r="L515" s="66"/>
      <c r="M515" s="48">
        <f t="shared" si="43"/>
        <v>0</v>
      </c>
      <c r="N515" s="67">
        <f t="shared" si="50"/>
        <v>0</v>
      </c>
      <c r="O515" s="50">
        <f t="shared" si="44"/>
        <v>0</v>
      </c>
      <c r="P515" s="51">
        <f t="shared" si="58"/>
        <v>0</v>
      </c>
      <c r="Q515" s="52"/>
      <c r="R515" s="53"/>
      <c r="S515" s="53"/>
      <c r="T515" s="52"/>
      <c r="U515" s="52"/>
      <c r="V515" s="52"/>
      <c r="W515" s="52"/>
      <c r="X515" s="52"/>
      <c r="Y515" s="52"/>
      <c r="Z515" s="52"/>
      <c r="AA515" s="52"/>
      <c r="AB515" s="52"/>
      <c r="AC515" s="52"/>
      <c r="AD515" s="52"/>
      <c r="AE515" s="52"/>
      <c r="AF515" s="52"/>
      <c r="AG515" s="52"/>
      <c r="AH515" s="52"/>
      <c r="AI515" s="52"/>
      <c r="AJ515" s="52"/>
    </row>
    <row r="516" spans="1:36" ht="15.5" x14ac:dyDescent="0.35">
      <c r="A516" s="228" t="s">
        <v>47</v>
      </c>
      <c r="B516" s="69" t="s">
        <v>604</v>
      </c>
      <c r="C516" s="157" t="s">
        <v>17</v>
      </c>
      <c r="D516" s="321">
        <v>3</v>
      </c>
      <c r="E516" s="64"/>
      <c r="F516" s="64"/>
      <c r="G516" s="64"/>
      <c r="H516" s="65"/>
      <c r="I516" s="65"/>
      <c r="J516" s="65"/>
      <c r="K516" s="65"/>
      <c r="L516" s="66"/>
      <c r="M516" s="48">
        <f t="shared" si="43"/>
        <v>0</v>
      </c>
      <c r="N516" s="67">
        <f t="shared" si="50"/>
        <v>0</v>
      </c>
      <c r="O516" s="50">
        <f t="shared" si="44"/>
        <v>0</v>
      </c>
      <c r="P516" s="51">
        <f t="shared" si="58"/>
        <v>0</v>
      </c>
      <c r="Q516" s="52"/>
      <c r="R516" s="53"/>
      <c r="S516" s="53"/>
      <c r="T516" s="52"/>
      <c r="U516" s="52"/>
      <c r="V516" s="52"/>
      <c r="W516" s="52"/>
      <c r="X516" s="52"/>
      <c r="Y516" s="52"/>
      <c r="Z516" s="52"/>
      <c r="AA516" s="52"/>
      <c r="AB516" s="52"/>
      <c r="AC516" s="52"/>
      <c r="AD516" s="52"/>
      <c r="AE516" s="52"/>
      <c r="AF516" s="52"/>
      <c r="AG516" s="52"/>
      <c r="AH516" s="52"/>
      <c r="AI516" s="52"/>
      <c r="AJ516" s="52"/>
    </row>
    <row r="517" spans="1:36" ht="15.5" x14ac:dyDescent="0.35">
      <c r="A517" s="228" t="s">
        <v>118</v>
      </c>
      <c r="B517" s="69" t="s">
        <v>605</v>
      </c>
      <c r="C517" s="157" t="s">
        <v>17</v>
      </c>
      <c r="D517" s="321">
        <v>2</v>
      </c>
      <c r="E517" s="64"/>
      <c r="F517" s="64"/>
      <c r="G517" s="64"/>
      <c r="H517" s="65"/>
      <c r="I517" s="65"/>
      <c r="J517" s="65"/>
      <c r="K517" s="65"/>
      <c r="L517" s="66"/>
      <c r="M517" s="48">
        <f t="shared" si="43"/>
        <v>0</v>
      </c>
      <c r="N517" s="67">
        <f t="shared" si="50"/>
        <v>0</v>
      </c>
      <c r="O517" s="50">
        <f t="shared" si="44"/>
        <v>0</v>
      </c>
      <c r="P517" s="51">
        <f t="shared" si="58"/>
        <v>0</v>
      </c>
      <c r="Q517" s="52"/>
      <c r="R517" s="53"/>
      <c r="S517" s="53"/>
      <c r="T517" s="52"/>
      <c r="U517" s="52"/>
      <c r="V517" s="52"/>
      <c r="W517" s="52"/>
      <c r="X517" s="52"/>
      <c r="Y517" s="52"/>
      <c r="Z517" s="52"/>
      <c r="AA517" s="52"/>
      <c r="AB517" s="52"/>
      <c r="AC517" s="52"/>
      <c r="AD517" s="52"/>
      <c r="AE517" s="52"/>
      <c r="AF517" s="52"/>
      <c r="AG517" s="52"/>
      <c r="AH517" s="52"/>
      <c r="AI517" s="52"/>
      <c r="AJ517" s="52"/>
    </row>
    <row r="518" spans="1:36" ht="15.5" x14ac:dyDescent="0.35">
      <c r="A518" s="228" t="s">
        <v>120</v>
      </c>
      <c r="B518" s="69" t="s">
        <v>606</v>
      </c>
      <c r="C518" s="157" t="s">
        <v>17</v>
      </c>
      <c r="D518" s="321">
        <v>10</v>
      </c>
      <c r="E518" s="64"/>
      <c r="F518" s="64"/>
      <c r="G518" s="64"/>
      <c r="H518" s="65"/>
      <c r="I518" s="65"/>
      <c r="J518" s="65"/>
      <c r="K518" s="65"/>
      <c r="L518" s="66"/>
      <c r="M518" s="48">
        <f t="shared" si="43"/>
        <v>0</v>
      </c>
      <c r="N518" s="67">
        <f t="shared" si="50"/>
        <v>0</v>
      </c>
      <c r="O518" s="50">
        <f t="shared" si="44"/>
        <v>0</v>
      </c>
      <c r="P518" s="51">
        <f t="shared" si="58"/>
        <v>0</v>
      </c>
      <c r="Q518" s="52"/>
      <c r="R518" s="53"/>
      <c r="S518" s="53"/>
      <c r="T518" s="52"/>
      <c r="U518" s="52"/>
      <c r="V518" s="52"/>
      <c r="W518" s="52"/>
      <c r="X518" s="52"/>
      <c r="Y518" s="52"/>
      <c r="Z518" s="52"/>
      <c r="AA518" s="52"/>
      <c r="AB518" s="52"/>
      <c r="AC518" s="52"/>
      <c r="AD518" s="52"/>
      <c r="AE518" s="52"/>
      <c r="AF518" s="52"/>
      <c r="AG518" s="52"/>
      <c r="AH518" s="52"/>
      <c r="AI518" s="52"/>
      <c r="AJ518" s="52"/>
    </row>
    <row r="519" spans="1:36" ht="15.5" x14ac:dyDescent="0.35">
      <c r="A519" s="228" t="s">
        <v>122</v>
      </c>
      <c r="B519" s="159" t="s">
        <v>607</v>
      </c>
      <c r="C519" s="157" t="s">
        <v>17</v>
      </c>
      <c r="D519" s="321">
        <v>3</v>
      </c>
      <c r="E519" s="64"/>
      <c r="F519" s="64"/>
      <c r="G519" s="64"/>
      <c r="H519" s="65"/>
      <c r="I519" s="65"/>
      <c r="J519" s="65"/>
      <c r="K519" s="65"/>
      <c r="L519" s="66"/>
      <c r="M519" s="48">
        <f t="shared" si="43"/>
        <v>0</v>
      </c>
      <c r="N519" s="67">
        <f t="shared" si="50"/>
        <v>0</v>
      </c>
      <c r="O519" s="50">
        <f t="shared" si="44"/>
        <v>0</v>
      </c>
      <c r="P519" s="51">
        <f t="shared" si="58"/>
        <v>0</v>
      </c>
      <c r="Q519" s="52"/>
      <c r="R519" s="53"/>
      <c r="S519" s="53"/>
      <c r="T519" s="52"/>
      <c r="U519" s="52"/>
      <c r="V519" s="52"/>
      <c r="W519" s="52"/>
      <c r="X519" s="52"/>
      <c r="Y519" s="52"/>
      <c r="Z519" s="52"/>
      <c r="AA519" s="52"/>
      <c r="AB519" s="52"/>
      <c r="AC519" s="52"/>
      <c r="AD519" s="52"/>
      <c r="AE519" s="52"/>
      <c r="AF519" s="52"/>
      <c r="AG519" s="52"/>
      <c r="AH519" s="52"/>
      <c r="AI519" s="52"/>
      <c r="AJ519" s="52"/>
    </row>
    <row r="520" spans="1:36" ht="15.5" x14ac:dyDescent="0.35">
      <c r="A520" s="228" t="s">
        <v>124</v>
      </c>
      <c r="B520" s="159" t="s">
        <v>608</v>
      </c>
      <c r="C520" s="157" t="s">
        <v>17</v>
      </c>
      <c r="D520" s="321">
        <v>8</v>
      </c>
      <c r="E520" s="64"/>
      <c r="F520" s="64"/>
      <c r="G520" s="64"/>
      <c r="H520" s="65"/>
      <c r="I520" s="65"/>
      <c r="J520" s="65"/>
      <c r="K520" s="65"/>
      <c r="L520" s="66"/>
      <c r="M520" s="48">
        <f t="shared" si="43"/>
        <v>0</v>
      </c>
      <c r="N520" s="67">
        <f t="shared" si="50"/>
        <v>0</v>
      </c>
      <c r="O520" s="50">
        <f t="shared" si="44"/>
        <v>0</v>
      </c>
      <c r="P520" s="51">
        <f t="shared" si="58"/>
        <v>0</v>
      </c>
      <c r="Q520" s="52"/>
      <c r="R520" s="53"/>
      <c r="S520" s="53"/>
      <c r="T520" s="52"/>
      <c r="U520" s="52"/>
      <c r="V520" s="52"/>
      <c r="W520" s="52"/>
      <c r="X520" s="52"/>
      <c r="Y520" s="52"/>
      <c r="Z520" s="52"/>
      <c r="AA520" s="52"/>
      <c r="AB520" s="52"/>
      <c r="AC520" s="52"/>
      <c r="AD520" s="52"/>
      <c r="AE520" s="52"/>
      <c r="AF520" s="52"/>
      <c r="AG520" s="52"/>
      <c r="AH520" s="52"/>
      <c r="AI520" s="52"/>
      <c r="AJ520" s="52"/>
    </row>
    <row r="521" spans="1:36" ht="15.5" x14ac:dyDescent="0.35">
      <c r="A521" s="228" t="s">
        <v>126</v>
      </c>
      <c r="B521" s="159" t="s">
        <v>609</v>
      </c>
      <c r="C521" s="157" t="s">
        <v>17</v>
      </c>
      <c r="D521" s="321">
        <v>16</v>
      </c>
      <c r="E521" s="64"/>
      <c r="F521" s="64"/>
      <c r="G521" s="64"/>
      <c r="H521" s="65"/>
      <c r="I521" s="65"/>
      <c r="J521" s="65"/>
      <c r="K521" s="65"/>
      <c r="L521" s="66"/>
      <c r="M521" s="48">
        <f t="shared" si="43"/>
        <v>0</v>
      </c>
      <c r="N521" s="67">
        <f t="shared" si="50"/>
        <v>0</v>
      </c>
      <c r="O521" s="50">
        <f t="shared" si="44"/>
        <v>0</v>
      </c>
      <c r="P521" s="51">
        <f t="shared" si="58"/>
        <v>0</v>
      </c>
      <c r="Q521" s="52"/>
      <c r="R521" s="53"/>
      <c r="S521" s="53"/>
      <c r="T521" s="52"/>
      <c r="U521" s="52"/>
      <c r="V521" s="52"/>
      <c r="W521" s="52"/>
      <c r="X521" s="52"/>
      <c r="Y521" s="52"/>
      <c r="Z521" s="52"/>
      <c r="AA521" s="52"/>
      <c r="AB521" s="52"/>
      <c r="AC521" s="52"/>
      <c r="AD521" s="52"/>
      <c r="AE521" s="52"/>
      <c r="AF521" s="52"/>
      <c r="AG521" s="52"/>
      <c r="AH521" s="52"/>
      <c r="AI521" s="52"/>
      <c r="AJ521" s="52"/>
    </row>
    <row r="522" spans="1:36" ht="15.5" x14ac:dyDescent="0.35">
      <c r="A522" s="228" t="s">
        <v>128</v>
      </c>
      <c r="B522" s="159" t="s">
        <v>610</v>
      </c>
      <c r="C522" s="239" t="s">
        <v>17</v>
      </c>
      <c r="D522" s="337">
        <v>5</v>
      </c>
      <c r="E522" s="112"/>
      <c r="F522" s="112"/>
      <c r="G522" s="112"/>
      <c r="H522" s="85"/>
      <c r="I522" s="65"/>
      <c r="J522" s="65"/>
      <c r="K522" s="65"/>
      <c r="L522" s="66"/>
      <c r="M522" s="48">
        <f t="shared" si="43"/>
        <v>0</v>
      </c>
      <c r="N522" s="67">
        <f t="shared" si="50"/>
        <v>0</v>
      </c>
      <c r="O522" s="50">
        <f t="shared" si="44"/>
        <v>0</v>
      </c>
      <c r="P522" s="51">
        <f t="shared" si="58"/>
        <v>0</v>
      </c>
      <c r="Q522" s="52"/>
      <c r="R522" s="53"/>
      <c r="S522" s="53"/>
      <c r="T522" s="52"/>
      <c r="U522" s="52"/>
      <c r="V522" s="52"/>
      <c r="W522" s="52"/>
      <c r="X522" s="52"/>
      <c r="Y522" s="52"/>
      <c r="Z522" s="52"/>
      <c r="AA522" s="52"/>
      <c r="AB522" s="52"/>
      <c r="AC522" s="52"/>
      <c r="AD522" s="52"/>
      <c r="AE522" s="52"/>
      <c r="AF522" s="52"/>
      <c r="AG522" s="52"/>
      <c r="AH522" s="52"/>
      <c r="AI522" s="52"/>
      <c r="AJ522" s="52"/>
    </row>
    <row r="523" spans="1:36" ht="15.5" x14ac:dyDescent="0.35">
      <c r="A523" s="326" t="s">
        <v>611</v>
      </c>
      <c r="B523" s="372" t="s">
        <v>612</v>
      </c>
      <c r="C523" s="378" t="s">
        <v>28</v>
      </c>
      <c r="D523" s="362"/>
      <c r="E523" s="363"/>
      <c r="F523" s="363"/>
      <c r="G523" s="363"/>
      <c r="H523" s="314"/>
      <c r="I523" s="314"/>
      <c r="J523" s="314"/>
      <c r="K523" s="314"/>
      <c r="L523" s="314"/>
      <c r="M523" s="48">
        <f t="shared" si="43"/>
        <v>0</v>
      </c>
      <c r="N523" s="67">
        <f t="shared" si="50"/>
        <v>0</v>
      </c>
      <c r="O523" s="50">
        <f t="shared" si="44"/>
        <v>0</v>
      </c>
      <c r="P523" s="51"/>
      <c r="Q523" s="52"/>
      <c r="R523" s="53"/>
      <c r="S523" s="53"/>
      <c r="T523" s="52"/>
      <c r="U523" s="52"/>
      <c r="V523" s="52"/>
      <c r="W523" s="52"/>
      <c r="X523" s="52"/>
      <c r="Y523" s="52"/>
      <c r="Z523" s="52"/>
      <c r="AA523" s="52"/>
      <c r="AB523" s="52"/>
      <c r="AC523" s="52"/>
      <c r="AD523" s="52"/>
      <c r="AE523" s="52"/>
      <c r="AF523" s="52"/>
      <c r="AG523" s="52"/>
      <c r="AH523" s="52"/>
      <c r="AI523" s="52"/>
      <c r="AJ523" s="52"/>
    </row>
    <row r="524" spans="1:36" ht="15.5" x14ac:dyDescent="0.35">
      <c r="A524" s="246" t="s">
        <v>15</v>
      </c>
      <c r="B524" s="374" t="s">
        <v>613</v>
      </c>
      <c r="C524" s="165" t="s">
        <v>17</v>
      </c>
      <c r="D524" s="352">
        <v>8</v>
      </c>
      <c r="E524" s="77"/>
      <c r="F524" s="77"/>
      <c r="G524" s="77"/>
      <c r="H524" s="65"/>
      <c r="I524" s="65"/>
      <c r="J524" s="65"/>
      <c r="K524" s="65"/>
      <c r="L524" s="66"/>
      <c r="M524" s="48">
        <f t="shared" si="43"/>
        <v>0</v>
      </c>
      <c r="N524" s="67">
        <f t="shared" si="50"/>
        <v>0</v>
      </c>
      <c r="O524" s="50">
        <f t="shared" si="44"/>
        <v>0</v>
      </c>
      <c r="P524" s="51">
        <f t="shared" ref="P524:P534" si="59">TRUNC(K524,2)</f>
        <v>0</v>
      </c>
      <c r="Q524" s="52"/>
      <c r="R524" s="53"/>
      <c r="S524" s="53"/>
      <c r="T524" s="52"/>
      <c r="U524" s="52"/>
      <c r="V524" s="52"/>
      <c r="W524" s="52"/>
      <c r="X524" s="52"/>
      <c r="Y524" s="52"/>
      <c r="Z524" s="52"/>
      <c r="AA524" s="52"/>
      <c r="AB524" s="52"/>
      <c r="AC524" s="52"/>
      <c r="AD524" s="52"/>
      <c r="AE524" s="52"/>
      <c r="AF524" s="52"/>
      <c r="AG524" s="52"/>
      <c r="AH524" s="52"/>
      <c r="AI524" s="52"/>
      <c r="AJ524" s="52"/>
    </row>
    <row r="525" spans="1:36" ht="15.5" x14ac:dyDescent="0.35">
      <c r="A525" s="246" t="s">
        <v>18</v>
      </c>
      <c r="B525" s="374" t="s">
        <v>614</v>
      </c>
      <c r="C525" s="320" t="s">
        <v>17</v>
      </c>
      <c r="D525" s="352">
        <v>8</v>
      </c>
      <c r="E525" s="63"/>
      <c r="F525" s="63"/>
      <c r="G525" s="64"/>
      <c r="H525" s="65"/>
      <c r="I525" s="65"/>
      <c r="J525" s="65"/>
      <c r="K525" s="65"/>
      <c r="L525" s="66"/>
      <c r="M525" s="48">
        <f t="shared" si="43"/>
        <v>0</v>
      </c>
      <c r="N525" s="67">
        <f t="shared" si="50"/>
        <v>0</v>
      </c>
      <c r="O525" s="50">
        <f t="shared" si="44"/>
        <v>0</v>
      </c>
      <c r="P525" s="51">
        <f t="shared" si="59"/>
        <v>0</v>
      </c>
      <c r="Q525" s="52"/>
      <c r="R525" s="53"/>
      <c r="S525" s="53"/>
      <c r="T525" s="52"/>
      <c r="U525" s="52"/>
      <c r="V525" s="52"/>
      <c r="W525" s="52"/>
      <c r="X525" s="52"/>
      <c r="Y525" s="52"/>
      <c r="Z525" s="52"/>
      <c r="AA525" s="52"/>
      <c r="AB525" s="52"/>
      <c r="AC525" s="52"/>
      <c r="AD525" s="52"/>
      <c r="AE525" s="52"/>
      <c r="AF525" s="52"/>
      <c r="AG525" s="52"/>
      <c r="AH525" s="52"/>
      <c r="AI525" s="52"/>
      <c r="AJ525" s="52"/>
    </row>
    <row r="526" spans="1:36" ht="15.5" x14ac:dyDescent="0.35">
      <c r="A526" s="68" t="s">
        <v>20</v>
      </c>
      <c r="B526" s="318" t="s">
        <v>615</v>
      </c>
      <c r="C526" s="320" t="s">
        <v>17</v>
      </c>
      <c r="D526" s="321">
        <v>216</v>
      </c>
      <c r="E526" s="65"/>
      <c r="F526" s="65"/>
      <c r="G526" s="64"/>
      <c r="H526" s="65"/>
      <c r="I526" s="65"/>
      <c r="J526" s="65"/>
      <c r="K526" s="65"/>
      <c r="L526" s="66"/>
      <c r="M526" s="48">
        <f t="shared" si="43"/>
        <v>0</v>
      </c>
      <c r="N526" s="67">
        <f t="shared" si="50"/>
        <v>0</v>
      </c>
      <c r="O526" s="50">
        <f t="shared" si="44"/>
        <v>0</v>
      </c>
      <c r="P526" s="51">
        <f t="shared" si="59"/>
        <v>0</v>
      </c>
      <c r="Q526" s="52"/>
      <c r="R526" s="53"/>
      <c r="S526" s="53"/>
      <c r="T526" s="52"/>
      <c r="U526" s="52"/>
      <c r="V526" s="52"/>
      <c r="W526" s="52"/>
      <c r="X526" s="52"/>
      <c r="Y526" s="52"/>
      <c r="Z526" s="52"/>
      <c r="AA526" s="52"/>
      <c r="AB526" s="52"/>
      <c r="AC526" s="52"/>
      <c r="AD526" s="52"/>
      <c r="AE526" s="52"/>
      <c r="AF526" s="52"/>
      <c r="AG526" s="52"/>
      <c r="AH526" s="52"/>
      <c r="AI526" s="52"/>
      <c r="AJ526" s="52"/>
    </row>
    <row r="527" spans="1:36" ht="15.5" x14ac:dyDescent="0.35">
      <c r="A527" s="246" t="s">
        <v>22</v>
      </c>
      <c r="B527" s="69" t="s">
        <v>616</v>
      </c>
      <c r="C527" s="157" t="s">
        <v>17</v>
      </c>
      <c r="D527" s="321">
        <v>8</v>
      </c>
      <c r="E527" s="65"/>
      <c r="F527" s="65"/>
      <c r="G527" s="64"/>
      <c r="H527" s="65"/>
      <c r="I527" s="65"/>
      <c r="J527" s="65"/>
      <c r="K527" s="65"/>
      <c r="L527" s="66"/>
      <c r="M527" s="48">
        <f t="shared" si="43"/>
        <v>0</v>
      </c>
      <c r="N527" s="67">
        <f t="shared" si="50"/>
        <v>0</v>
      </c>
      <c r="O527" s="50">
        <f t="shared" si="44"/>
        <v>0</v>
      </c>
      <c r="P527" s="51">
        <f t="shared" si="59"/>
        <v>0</v>
      </c>
      <c r="Q527" s="52"/>
      <c r="R527" s="53"/>
      <c r="S527" s="53"/>
      <c r="T527" s="52"/>
      <c r="U527" s="52"/>
      <c r="V527" s="52"/>
      <c r="W527" s="52"/>
      <c r="X527" s="52"/>
      <c r="Y527" s="52"/>
      <c r="Z527" s="52"/>
      <c r="AA527" s="52"/>
      <c r="AB527" s="52"/>
      <c r="AC527" s="52"/>
      <c r="AD527" s="52"/>
      <c r="AE527" s="52"/>
      <c r="AF527" s="52"/>
      <c r="AG527" s="52"/>
      <c r="AH527" s="52"/>
      <c r="AI527" s="52"/>
      <c r="AJ527" s="52"/>
    </row>
    <row r="528" spans="1:36" ht="15.5" x14ac:dyDescent="0.35">
      <c r="A528" s="68" t="s">
        <v>24</v>
      </c>
      <c r="B528" s="69" t="s">
        <v>617</v>
      </c>
      <c r="C528" s="157" t="s">
        <v>17</v>
      </c>
      <c r="D528" s="321">
        <v>1</v>
      </c>
      <c r="E528" s="65"/>
      <c r="F528" s="65"/>
      <c r="G528" s="64"/>
      <c r="H528" s="65"/>
      <c r="I528" s="65"/>
      <c r="J528" s="65"/>
      <c r="K528" s="65"/>
      <c r="L528" s="66"/>
      <c r="M528" s="48">
        <f t="shared" si="43"/>
        <v>0</v>
      </c>
      <c r="N528" s="67">
        <f t="shared" si="50"/>
        <v>0</v>
      </c>
      <c r="O528" s="50">
        <f t="shared" si="44"/>
        <v>0</v>
      </c>
      <c r="P528" s="51">
        <f t="shared" si="59"/>
        <v>0</v>
      </c>
      <c r="Q528" s="52"/>
      <c r="R528" s="53"/>
      <c r="S528" s="53"/>
      <c r="T528" s="52"/>
      <c r="U528" s="52"/>
      <c r="V528" s="52"/>
      <c r="W528" s="52"/>
      <c r="X528" s="52"/>
      <c r="Y528" s="52"/>
      <c r="Z528" s="52"/>
      <c r="AA528" s="52"/>
      <c r="AB528" s="52"/>
      <c r="AC528" s="52"/>
      <c r="AD528" s="52"/>
      <c r="AE528" s="52"/>
      <c r="AF528" s="52"/>
      <c r="AG528" s="52"/>
      <c r="AH528" s="52"/>
      <c r="AI528" s="52"/>
      <c r="AJ528" s="52"/>
    </row>
    <row r="529" spans="1:36" ht="26" x14ac:dyDescent="0.35">
      <c r="A529" s="246" t="s">
        <v>40</v>
      </c>
      <c r="B529" s="69" t="s">
        <v>618</v>
      </c>
      <c r="C529" s="157" t="s">
        <v>93</v>
      </c>
      <c r="D529" s="321">
        <v>544</v>
      </c>
      <c r="E529" s="65"/>
      <c r="F529" s="65"/>
      <c r="G529" s="64"/>
      <c r="H529" s="65"/>
      <c r="I529" s="65"/>
      <c r="J529" s="65"/>
      <c r="K529" s="65"/>
      <c r="L529" s="66"/>
      <c r="M529" s="48">
        <f t="shared" si="43"/>
        <v>0</v>
      </c>
      <c r="N529" s="67">
        <f t="shared" si="50"/>
        <v>0</v>
      </c>
      <c r="O529" s="50">
        <f t="shared" si="44"/>
        <v>0</v>
      </c>
      <c r="P529" s="51">
        <f t="shared" si="59"/>
        <v>0</v>
      </c>
      <c r="Q529" s="52"/>
      <c r="R529" s="53"/>
      <c r="S529" s="53"/>
      <c r="T529" s="52"/>
      <c r="U529" s="52"/>
      <c r="V529" s="52"/>
      <c r="W529" s="52"/>
      <c r="X529" s="52"/>
      <c r="Y529" s="52"/>
      <c r="Z529" s="52"/>
      <c r="AA529" s="52"/>
      <c r="AB529" s="52"/>
      <c r="AC529" s="52"/>
      <c r="AD529" s="52"/>
      <c r="AE529" s="52"/>
      <c r="AF529" s="52"/>
      <c r="AG529" s="52"/>
      <c r="AH529" s="52"/>
      <c r="AI529" s="52"/>
      <c r="AJ529" s="52"/>
    </row>
    <row r="530" spans="1:36" ht="26" x14ac:dyDescent="0.35">
      <c r="A530" s="68" t="s">
        <v>43</v>
      </c>
      <c r="B530" s="69" t="s">
        <v>619</v>
      </c>
      <c r="C530" s="157" t="s">
        <v>93</v>
      </c>
      <c r="D530" s="321">
        <v>35.049999999999997</v>
      </c>
      <c r="E530" s="65"/>
      <c r="F530" s="65"/>
      <c r="G530" s="64"/>
      <c r="H530" s="65"/>
      <c r="I530" s="65"/>
      <c r="J530" s="65"/>
      <c r="K530" s="65"/>
      <c r="L530" s="66"/>
      <c r="M530" s="48">
        <f t="shared" si="43"/>
        <v>0</v>
      </c>
      <c r="N530" s="67">
        <f t="shared" si="50"/>
        <v>0</v>
      </c>
      <c r="O530" s="50">
        <f t="shared" si="44"/>
        <v>0</v>
      </c>
      <c r="P530" s="51">
        <f t="shared" si="59"/>
        <v>0</v>
      </c>
      <c r="Q530" s="52"/>
      <c r="R530" s="53"/>
      <c r="S530" s="53"/>
      <c r="T530" s="52"/>
      <c r="U530" s="52"/>
      <c r="V530" s="52"/>
      <c r="W530" s="52"/>
      <c r="X530" s="52"/>
      <c r="Y530" s="52"/>
      <c r="Z530" s="52"/>
      <c r="AA530" s="52"/>
      <c r="AB530" s="52"/>
      <c r="AC530" s="52"/>
      <c r="AD530" s="52"/>
      <c r="AE530" s="52"/>
      <c r="AF530" s="52"/>
      <c r="AG530" s="52"/>
      <c r="AH530" s="52"/>
      <c r="AI530" s="52"/>
      <c r="AJ530" s="52"/>
    </row>
    <row r="531" spans="1:36" ht="26" x14ac:dyDescent="0.35">
      <c r="A531" s="246" t="s">
        <v>45</v>
      </c>
      <c r="B531" s="69" t="s">
        <v>620</v>
      </c>
      <c r="C531" s="157" t="s">
        <v>17</v>
      </c>
      <c r="D531" s="321">
        <v>87</v>
      </c>
      <c r="E531" s="65"/>
      <c r="F531" s="65"/>
      <c r="G531" s="64"/>
      <c r="H531" s="65"/>
      <c r="I531" s="65"/>
      <c r="J531" s="65"/>
      <c r="K531" s="65"/>
      <c r="L531" s="66"/>
      <c r="M531" s="48">
        <f t="shared" si="43"/>
        <v>0</v>
      </c>
      <c r="N531" s="67">
        <f t="shared" si="50"/>
        <v>0</v>
      </c>
      <c r="O531" s="50">
        <f t="shared" si="44"/>
        <v>0</v>
      </c>
      <c r="P531" s="51">
        <f t="shared" si="59"/>
        <v>0</v>
      </c>
      <c r="Q531" s="52"/>
      <c r="R531" s="53"/>
      <c r="S531" s="53"/>
      <c r="T531" s="52"/>
      <c r="U531" s="52"/>
      <c r="V531" s="52"/>
      <c r="W531" s="52"/>
      <c r="X531" s="52"/>
      <c r="Y531" s="52"/>
      <c r="Z531" s="52"/>
      <c r="AA531" s="52"/>
      <c r="AB531" s="52"/>
      <c r="AC531" s="52"/>
      <c r="AD531" s="52"/>
      <c r="AE531" s="52"/>
      <c r="AF531" s="52"/>
      <c r="AG531" s="52"/>
      <c r="AH531" s="52"/>
      <c r="AI531" s="52"/>
      <c r="AJ531" s="52"/>
    </row>
    <row r="532" spans="1:36" ht="26" x14ac:dyDescent="0.35">
      <c r="A532" s="68" t="s">
        <v>47</v>
      </c>
      <c r="B532" s="69" t="s">
        <v>621</v>
      </c>
      <c r="C532" s="157" t="s">
        <v>17</v>
      </c>
      <c r="D532" s="321">
        <v>18</v>
      </c>
      <c r="E532" s="65"/>
      <c r="F532" s="65"/>
      <c r="G532" s="64"/>
      <c r="H532" s="65"/>
      <c r="I532" s="65"/>
      <c r="J532" s="65"/>
      <c r="K532" s="65"/>
      <c r="L532" s="66"/>
      <c r="M532" s="48">
        <f t="shared" si="43"/>
        <v>0</v>
      </c>
      <c r="N532" s="67">
        <f t="shared" si="50"/>
        <v>0</v>
      </c>
      <c r="O532" s="50">
        <f t="shared" si="44"/>
        <v>0</v>
      </c>
      <c r="P532" s="51">
        <f t="shared" si="59"/>
        <v>0</v>
      </c>
      <c r="Q532" s="52"/>
      <c r="R532" s="53"/>
      <c r="S532" s="53"/>
      <c r="T532" s="52"/>
      <c r="U532" s="52"/>
      <c r="V532" s="52"/>
      <c r="W532" s="52"/>
      <c r="X532" s="52"/>
      <c r="Y532" s="52"/>
      <c r="Z532" s="52"/>
      <c r="AA532" s="52"/>
      <c r="AB532" s="52"/>
      <c r="AC532" s="52"/>
      <c r="AD532" s="52"/>
      <c r="AE532" s="52"/>
      <c r="AF532" s="52"/>
      <c r="AG532" s="52"/>
      <c r="AH532" s="52"/>
      <c r="AI532" s="52"/>
      <c r="AJ532" s="52"/>
    </row>
    <row r="533" spans="1:36" ht="15.5" x14ac:dyDescent="0.35">
      <c r="A533" s="246" t="s">
        <v>118</v>
      </c>
      <c r="B533" s="318" t="s">
        <v>622</v>
      </c>
      <c r="C533" s="320" t="s">
        <v>93</v>
      </c>
      <c r="D533" s="321">
        <v>84.12</v>
      </c>
      <c r="E533" s="65"/>
      <c r="F533" s="65"/>
      <c r="G533" s="64"/>
      <c r="H533" s="65"/>
      <c r="I533" s="65"/>
      <c r="J533" s="65"/>
      <c r="K533" s="65"/>
      <c r="L533" s="66"/>
      <c r="M533" s="48">
        <f t="shared" si="43"/>
        <v>0</v>
      </c>
      <c r="N533" s="67">
        <f t="shared" si="50"/>
        <v>0</v>
      </c>
      <c r="O533" s="50">
        <f t="shared" si="44"/>
        <v>0</v>
      </c>
      <c r="P533" s="51">
        <f t="shared" si="59"/>
        <v>0</v>
      </c>
      <c r="Q533" s="52"/>
      <c r="R533" s="53"/>
      <c r="S533" s="53"/>
      <c r="T533" s="52"/>
      <c r="U533" s="52"/>
      <c r="V533" s="52"/>
      <c r="W533" s="52"/>
      <c r="X533" s="52"/>
      <c r="Y533" s="52"/>
      <c r="Z533" s="52"/>
      <c r="AA533" s="52"/>
      <c r="AB533" s="52"/>
      <c r="AC533" s="52"/>
      <c r="AD533" s="52"/>
      <c r="AE533" s="52"/>
      <c r="AF533" s="52"/>
      <c r="AG533" s="52"/>
      <c r="AH533" s="52"/>
      <c r="AI533" s="52"/>
      <c r="AJ533" s="52"/>
    </row>
    <row r="534" spans="1:36" ht="15.5" x14ac:dyDescent="0.35">
      <c r="A534" s="68" t="s">
        <v>120</v>
      </c>
      <c r="B534" s="347" t="s">
        <v>623</v>
      </c>
      <c r="C534" s="160" t="s">
        <v>93</v>
      </c>
      <c r="D534" s="349">
        <v>1306</v>
      </c>
      <c r="E534" s="279"/>
      <c r="F534" s="279"/>
      <c r="G534" s="99"/>
      <c r="H534" s="65"/>
      <c r="I534" s="65"/>
      <c r="J534" s="65"/>
      <c r="K534" s="65"/>
      <c r="L534" s="66"/>
      <c r="M534" s="48">
        <f t="shared" si="43"/>
        <v>0</v>
      </c>
      <c r="N534" s="67">
        <f t="shared" si="50"/>
        <v>0</v>
      </c>
      <c r="O534" s="50">
        <f t="shared" si="44"/>
        <v>0</v>
      </c>
      <c r="P534" s="51">
        <f t="shared" si="59"/>
        <v>0</v>
      </c>
      <c r="Q534" s="52"/>
      <c r="R534" s="53"/>
      <c r="S534" s="53"/>
      <c r="T534" s="52"/>
      <c r="U534" s="52"/>
      <c r="V534" s="52"/>
      <c r="W534" s="52"/>
      <c r="X534" s="52"/>
      <c r="Y534" s="52"/>
      <c r="Z534" s="52"/>
      <c r="AA534" s="52"/>
      <c r="AB534" s="52"/>
      <c r="AC534" s="52"/>
      <c r="AD534" s="52"/>
      <c r="AE534" s="52"/>
      <c r="AF534" s="52"/>
      <c r="AG534" s="52"/>
      <c r="AH534" s="52"/>
      <c r="AI534" s="52"/>
      <c r="AJ534" s="52"/>
    </row>
    <row r="535" spans="1:36" ht="15.5" x14ac:dyDescent="0.35">
      <c r="A535" s="240" t="s">
        <v>624</v>
      </c>
      <c r="B535" s="297" t="s">
        <v>625</v>
      </c>
      <c r="C535" s="371" t="s">
        <v>28</v>
      </c>
      <c r="D535" s="358"/>
      <c r="E535" s="359"/>
      <c r="F535" s="359"/>
      <c r="G535" s="359"/>
      <c r="H535" s="359"/>
      <c r="I535" s="359"/>
      <c r="J535" s="359"/>
      <c r="K535" s="359"/>
      <c r="L535" s="360"/>
      <c r="M535" s="48">
        <f t="shared" si="43"/>
        <v>0</v>
      </c>
      <c r="N535" s="67">
        <f t="shared" si="50"/>
        <v>0</v>
      </c>
      <c r="O535" s="50">
        <f t="shared" si="44"/>
        <v>0</v>
      </c>
      <c r="P535" s="51"/>
      <c r="Q535" s="52"/>
      <c r="R535" s="53"/>
      <c r="S535" s="53"/>
      <c r="T535" s="52"/>
      <c r="U535" s="52"/>
      <c r="V535" s="52"/>
      <c r="W535" s="52"/>
      <c r="X535" s="52"/>
      <c r="Y535" s="52"/>
      <c r="Z535" s="52"/>
      <c r="AA535" s="52"/>
      <c r="AB535" s="52"/>
      <c r="AC535" s="52"/>
      <c r="AD535" s="52"/>
      <c r="AE535" s="52"/>
      <c r="AF535" s="52"/>
      <c r="AG535" s="52"/>
      <c r="AH535" s="52"/>
      <c r="AI535" s="52"/>
      <c r="AJ535" s="52"/>
    </row>
    <row r="536" spans="1:36" ht="15.5" x14ac:dyDescent="0.35">
      <c r="A536" s="326" t="s">
        <v>626</v>
      </c>
      <c r="B536" s="310" t="s">
        <v>627</v>
      </c>
      <c r="C536" s="373" t="s">
        <v>28</v>
      </c>
      <c r="D536" s="338"/>
      <c r="E536" s="313"/>
      <c r="F536" s="313"/>
      <c r="G536" s="313"/>
      <c r="H536" s="314"/>
      <c r="I536" s="314"/>
      <c r="J536" s="314"/>
      <c r="K536" s="314"/>
      <c r="L536" s="314"/>
      <c r="M536" s="48">
        <f t="shared" si="43"/>
        <v>0</v>
      </c>
      <c r="N536" s="67">
        <f t="shared" si="50"/>
        <v>0</v>
      </c>
      <c r="O536" s="50">
        <f t="shared" si="44"/>
        <v>0</v>
      </c>
      <c r="P536" s="51"/>
      <c r="Q536" s="52"/>
      <c r="R536" s="53"/>
      <c r="S536" s="53"/>
      <c r="T536" s="52"/>
      <c r="U536" s="52"/>
      <c r="V536" s="52"/>
      <c r="W536" s="52"/>
      <c r="X536" s="52"/>
      <c r="Y536" s="52"/>
      <c r="Z536" s="52"/>
      <c r="AA536" s="52"/>
      <c r="AB536" s="52"/>
      <c r="AC536" s="52"/>
      <c r="AD536" s="52"/>
      <c r="AE536" s="52"/>
      <c r="AF536" s="52"/>
      <c r="AG536" s="52"/>
      <c r="AH536" s="52"/>
      <c r="AI536" s="52"/>
      <c r="AJ536" s="52"/>
    </row>
    <row r="537" spans="1:36" ht="15.5" x14ac:dyDescent="0.35">
      <c r="A537" s="246" t="s">
        <v>15</v>
      </c>
      <c r="B537" s="350" t="s">
        <v>628</v>
      </c>
      <c r="C537" s="165" t="s">
        <v>17</v>
      </c>
      <c r="D537" s="352">
        <v>5</v>
      </c>
      <c r="E537" s="77"/>
      <c r="F537" s="77"/>
      <c r="G537" s="77"/>
      <c r="H537" s="65"/>
      <c r="I537" s="65"/>
      <c r="J537" s="65"/>
      <c r="K537" s="65"/>
      <c r="L537" s="66"/>
      <c r="M537" s="48">
        <f t="shared" si="43"/>
        <v>0</v>
      </c>
      <c r="N537" s="67">
        <f t="shared" si="50"/>
        <v>0</v>
      </c>
      <c r="O537" s="50">
        <f t="shared" si="44"/>
        <v>0</v>
      </c>
      <c r="P537" s="51">
        <f t="shared" ref="P537:P543" si="60">TRUNC(K537,2)</f>
        <v>0</v>
      </c>
      <c r="Q537" s="52"/>
      <c r="R537" s="53"/>
      <c r="S537" s="53"/>
      <c r="T537" s="52"/>
      <c r="U537" s="52"/>
      <c r="V537" s="52"/>
      <c r="W537" s="52"/>
      <c r="X537" s="52"/>
      <c r="Y537" s="52"/>
      <c r="Z537" s="52"/>
      <c r="AA537" s="52"/>
      <c r="AB537" s="52"/>
      <c r="AC537" s="52"/>
      <c r="AD537" s="52"/>
      <c r="AE537" s="52"/>
      <c r="AF537" s="52"/>
      <c r="AG537" s="52"/>
      <c r="AH537" s="52"/>
      <c r="AI537" s="52"/>
      <c r="AJ537" s="52"/>
    </row>
    <row r="538" spans="1:36" ht="26" x14ac:dyDescent="0.35">
      <c r="A538" s="68" t="s">
        <v>18</v>
      </c>
      <c r="B538" s="69" t="s">
        <v>629</v>
      </c>
      <c r="C538" s="320" t="s">
        <v>17</v>
      </c>
      <c r="D538" s="321">
        <v>1</v>
      </c>
      <c r="E538" s="65"/>
      <c r="F538" s="65"/>
      <c r="G538" s="64"/>
      <c r="H538" s="65"/>
      <c r="I538" s="65"/>
      <c r="J538" s="65"/>
      <c r="K538" s="65"/>
      <c r="L538" s="66"/>
      <c r="M538" s="48">
        <f t="shared" si="43"/>
        <v>0</v>
      </c>
      <c r="N538" s="67">
        <f t="shared" si="50"/>
        <v>0</v>
      </c>
      <c r="O538" s="50">
        <f t="shared" si="44"/>
        <v>0</v>
      </c>
      <c r="P538" s="51">
        <f t="shared" si="60"/>
        <v>0</v>
      </c>
      <c r="Q538" s="52"/>
      <c r="R538" s="53"/>
      <c r="S538" s="53"/>
      <c r="T538" s="52"/>
      <c r="U538" s="52"/>
      <c r="V538" s="52"/>
      <c r="W538" s="52"/>
      <c r="X538" s="52"/>
      <c r="Y538" s="52"/>
      <c r="Z538" s="52"/>
      <c r="AA538" s="52"/>
      <c r="AB538" s="52"/>
      <c r="AC538" s="52"/>
      <c r="AD538" s="52"/>
      <c r="AE538" s="52"/>
      <c r="AF538" s="52"/>
      <c r="AG538" s="52"/>
      <c r="AH538" s="52"/>
      <c r="AI538" s="52"/>
      <c r="AJ538" s="52"/>
    </row>
    <row r="539" spans="1:36" ht="26" x14ac:dyDescent="0.35">
      <c r="A539" s="68" t="s">
        <v>20</v>
      </c>
      <c r="B539" s="69" t="s">
        <v>630</v>
      </c>
      <c r="C539" s="320" t="s">
        <v>17</v>
      </c>
      <c r="D539" s="321">
        <v>4</v>
      </c>
      <c r="E539" s="65"/>
      <c r="F539" s="65"/>
      <c r="G539" s="64"/>
      <c r="H539" s="65"/>
      <c r="I539" s="65"/>
      <c r="J539" s="65"/>
      <c r="K539" s="65"/>
      <c r="L539" s="66"/>
      <c r="M539" s="48">
        <f t="shared" si="43"/>
        <v>0</v>
      </c>
      <c r="N539" s="67">
        <f t="shared" si="50"/>
        <v>0</v>
      </c>
      <c r="O539" s="50">
        <f t="shared" si="44"/>
        <v>0</v>
      </c>
      <c r="P539" s="51">
        <f t="shared" si="60"/>
        <v>0</v>
      </c>
      <c r="Q539" s="52"/>
      <c r="R539" s="53"/>
      <c r="S539" s="53"/>
      <c r="T539" s="52"/>
      <c r="U539" s="52"/>
      <c r="V539" s="52"/>
      <c r="W539" s="52"/>
      <c r="X539" s="52"/>
      <c r="Y539" s="52"/>
      <c r="Z539" s="52"/>
      <c r="AA539" s="52"/>
      <c r="AB539" s="52"/>
      <c r="AC539" s="52"/>
      <c r="AD539" s="52"/>
      <c r="AE539" s="52"/>
      <c r="AF539" s="52"/>
      <c r="AG539" s="52"/>
      <c r="AH539" s="52"/>
      <c r="AI539" s="52"/>
      <c r="AJ539" s="52"/>
    </row>
    <row r="540" spans="1:36" ht="37.5" x14ac:dyDescent="0.35">
      <c r="A540" s="68" t="s">
        <v>22</v>
      </c>
      <c r="B540" s="93" t="s">
        <v>631</v>
      </c>
      <c r="C540" s="157" t="s">
        <v>17</v>
      </c>
      <c r="D540" s="321">
        <v>5</v>
      </c>
      <c r="E540" s="64"/>
      <c r="F540" s="64"/>
      <c r="G540" s="64"/>
      <c r="H540" s="65"/>
      <c r="I540" s="65"/>
      <c r="J540" s="65"/>
      <c r="K540" s="65"/>
      <c r="L540" s="66"/>
      <c r="M540" s="48">
        <f t="shared" si="43"/>
        <v>0</v>
      </c>
      <c r="N540" s="67">
        <f t="shared" si="50"/>
        <v>0</v>
      </c>
      <c r="O540" s="50">
        <f t="shared" si="44"/>
        <v>0</v>
      </c>
      <c r="P540" s="51">
        <f t="shared" si="60"/>
        <v>0</v>
      </c>
      <c r="Q540" s="52"/>
      <c r="R540" s="53"/>
      <c r="S540" s="53"/>
      <c r="T540" s="52"/>
      <c r="U540" s="52"/>
      <c r="V540" s="52"/>
      <c r="W540" s="52"/>
      <c r="X540" s="52"/>
      <c r="Y540" s="52"/>
      <c r="Z540" s="52"/>
      <c r="AA540" s="52"/>
      <c r="AB540" s="52"/>
      <c r="AC540" s="52"/>
      <c r="AD540" s="52"/>
      <c r="AE540" s="52"/>
      <c r="AF540" s="52"/>
      <c r="AG540" s="52"/>
      <c r="AH540" s="52"/>
      <c r="AI540" s="52"/>
      <c r="AJ540" s="52"/>
    </row>
    <row r="541" spans="1:36" ht="15.5" x14ac:dyDescent="0.35">
      <c r="A541" s="68" t="s">
        <v>24</v>
      </c>
      <c r="B541" s="69" t="s">
        <v>632</v>
      </c>
      <c r="C541" s="157" t="s">
        <v>17</v>
      </c>
      <c r="D541" s="321">
        <v>5</v>
      </c>
      <c r="E541" s="64"/>
      <c r="F541" s="64"/>
      <c r="G541" s="64"/>
      <c r="H541" s="65"/>
      <c r="I541" s="65"/>
      <c r="J541" s="65"/>
      <c r="K541" s="65"/>
      <c r="L541" s="66"/>
      <c r="M541" s="48">
        <f t="shared" si="43"/>
        <v>0</v>
      </c>
      <c r="N541" s="67">
        <f t="shared" si="50"/>
        <v>0</v>
      </c>
      <c r="O541" s="50">
        <f t="shared" si="44"/>
        <v>0</v>
      </c>
      <c r="P541" s="51">
        <f t="shared" si="60"/>
        <v>0</v>
      </c>
      <c r="Q541" s="52"/>
      <c r="R541" s="53"/>
      <c r="S541" s="53"/>
      <c r="T541" s="52"/>
      <c r="U541" s="52"/>
      <c r="V541" s="52"/>
      <c r="W541" s="52"/>
      <c r="X541" s="52"/>
      <c r="Y541" s="52"/>
      <c r="Z541" s="52"/>
      <c r="AA541" s="52"/>
      <c r="AB541" s="52"/>
      <c r="AC541" s="52"/>
      <c r="AD541" s="52"/>
      <c r="AE541" s="52"/>
      <c r="AF541" s="52"/>
      <c r="AG541" s="52"/>
      <c r="AH541" s="52"/>
      <c r="AI541" s="52"/>
      <c r="AJ541" s="52"/>
    </row>
    <row r="542" spans="1:36" ht="15.5" x14ac:dyDescent="0.35">
      <c r="A542" s="68" t="s">
        <v>40</v>
      </c>
      <c r="B542" s="69" t="s">
        <v>633</v>
      </c>
      <c r="C542" s="157" t="s">
        <v>17</v>
      </c>
      <c r="D542" s="321">
        <v>5</v>
      </c>
      <c r="E542" s="64"/>
      <c r="F542" s="64"/>
      <c r="G542" s="64"/>
      <c r="H542" s="65"/>
      <c r="I542" s="65"/>
      <c r="J542" s="65"/>
      <c r="K542" s="65"/>
      <c r="L542" s="66"/>
      <c r="M542" s="48">
        <f t="shared" si="43"/>
        <v>0</v>
      </c>
      <c r="N542" s="67">
        <f t="shared" si="50"/>
        <v>0</v>
      </c>
      <c r="O542" s="50">
        <f t="shared" si="44"/>
        <v>0</v>
      </c>
      <c r="P542" s="51">
        <f t="shared" si="60"/>
        <v>0</v>
      </c>
      <c r="Q542" s="52"/>
      <c r="R542" s="53"/>
      <c r="S542" s="53"/>
      <c r="T542" s="52"/>
      <c r="U542" s="52"/>
      <c r="V542" s="52"/>
      <c r="W542" s="52"/>
      <c r="X542" s="52"/>
      <c r="Y542" s="52"/>
      <c r="Z542" s="52"/>
      <c r="AA542" s="52"/>
      <c r="AB542" s="52"/>
      <c r="AC542" s="52"/>
      <c r="AD542" s="52"/>
      <c r="AE542" s="52"/>
      <c r="AF542" s="52"/>
      <c r="AG542" s="52"/>
      <c r="AH542" s="52"/>
      <c r="AI542" s="52"/>
      <c r="AJ542" s="52"/>
    </row>
    <row r="543" spans="1:36" ht="15.5" x14ac:dyDescent="0.35">
      <c r="A543" s="71" t="s">
        <v>43</v>
      </c>
      <c r="B543" s="159" t="s">
        <v>634</v>
      </c>
      <c r="C543" s="160" t="s">
        <v>17</v>
      </c>
      <c r="D543" s="349">
        <v>1</v>
      </c>
      <c r="E543" s="99"/>
      <c r="F543" s="99"/>
      <c r="G543" s="99"/>
      <c r="H543" s="65"/>
      <c r="I543" s="65"/>
      <c r="J543" s="65"/>
      <c r="K543" s="65"/>
      <c r="L543" s="66"/>
      <c r="M543" s="48">
        <f t="shared" si="43"/>
        <v>0</v>
      </c>
      <c r="N543" s="67">
        <f t="shared" si="50"/>
        <v>0</v>
      </c>
      <c r="O543" s="50">
        <f t="shared" si="44"/>
        <v>0</v>
      </c>
      <c r="P543" s="51">
        <f t="shared" si="60"/>
        <v>0</v>
      </c>
      <c r="Q543" s="52"/>
      <c r="R543" s="53"/>
      <c r="S543" s="53"/>
      <c r="T543" s="52"/>
      <c r="U543" s="52"/>
      <c r="V543" s="52"/>
      <c r="W543" s="52"/>
      <c r="X543" s="52"/>
      <c r="Y543" s="52"/>
      <c r="Z543" s="52"/>
      <c r="AA543" s="52"/>
      <c r="AB543" s="52"/>
      <c r="AC543" s="52"/>
      <c r="AD543" s="52"/>
      <c r="AE543" s="52"/>
      <c r="AF543" s="52"/>
      <c r="AG543" s="52"/>
      <c r="AH543" s="52"/>
      <c r="AI543" s="52"/>
      <c r="AJ543" s="52"/>
    </row>
    <row r="544" spans="1:36" ht="15.5" x14ac:dyDescent="0.35">
      <c r="A544" s="326" t="s">
        <v>635</v>
      </c>
      <c r="B544" s="372" t="s">
        <v>636</v>
      </c>
      <c r="C544" s="379" t="s">
        <v>28</v>
      </c>
      <c r="D544" s="367"/>
      <c r="E544" s="380"/>
      <c r="F544" s="380"/>
      <c r="G544" s="363"/>
      <c r="H544" s="314"/>
      <c r="I544" s="314"/>
      <c r="J544" s="314"/>
      <c r="K544" s="314"/>
      <c r="L544" s="314"/>
      <c r="M544" s="48">
        <f t="shared" si="43"/>
        <v>0</v>
      </c>
      <c r="N544" s="67">
        <f t="shared" si="50"/>
        <v>0</v>
      </c>
      <c r="O544" s="50">
        <f t="shared" si="44"/>
        <v>0</v>
      </c>
      <c r="P544" s="51"/>
      <c r="Q544" s="52"/>
      <c r="R544" s="53"/>
      <c r="S544" s="53"/>
      <c r="T544" s="52"/>
      <c r="U544" s="52"/>
      <c r="V544" s="52"/>
      <c r="W544" s="52"/>
      <c r="X544" s="52"/>
      <c r="Y544" s="52"/>
      <c r="Z544" s="52"/>
      <c r="AA544" s="52"/>
      <c r="AB544" s="52"/>
      <c r="AC544" s="52"/>
      <c r="AD544" s="52"/>
      <c r="AE544" s="52"/>
      <c r="AF544" s="52"/>
      <c r="AG544" s="52"/>
      <c r="AH544" s="52"/>
      <c r="AI544" s="52"/>
      <c r="AJ544" s="52"/>
    </row>
    <row r="545" spans="1:36" ht="26" x14ac:dyDescent="0.35">
      <c r="A545" s="246" t="s">
        <v>15</v>
      </c>
      <c r="B545" s="374" t="s">
        <v>637</v>
      </c>
      <c r="C545" s="165" t="s">
        <v>93</v>
      </c>
      <c r="D545" s="352">
        <v>92</v>
      </c>
      <c r="E545" s="77"/>
      <c r="F545" s="77"/>
      <c r="G545" s="77"/>
      <c r="H545" s="65"/>
      <c r="I545" s="65"/>
      <c r="J545" s="65"/>
      <c r="K545" s="65"/>
      <c r="L545" s="66"/>
      <c r="M545" s="48">
        <f t="shared" si="43"/>
        <v>0</v>
      </c>
      <c r="N545" s="67">
        <f t="shared" si="50"/>
        <v>0</v>
      </c>
      <c r="O545" s="50">
        <f t="shared" si="44"/>
        <v>0</v>
      </c>
      <c r="P545" s="51">
        <f t="shared" ref="P545:P552" si="61">TRUNC(K545,2)</f>
        <v>0</v>
      </c>
      <c r="Q545" s="52"/>
      <c r="R545" s="53"/>
      <c r="S545" s="53"/>
      <c r="T545" s="52"/>
      <c r="U545" s="52"/>
      <c r="V545" s="52"/>
      <c r="W545" s="52"/>
      <c r="X545" s="52"/>
      <c r="Y545" s="52"/>
      <c r="Z545" s="52"/>
      <c r="AA545" s="52"/>
      <c r="AB545" s="52"/>
      <c r="AC545" s="52"/>
      <c r="AD545" s="52"/>
      <c r="AE545" s="52"/>
      <c r="AF545" s="52"/>
      <c r="AG545" s="52"/>
      <c r="AH545" s="52"/>
      <c r="AI545" s="52"/>
      <c r="AJ545" s="52"/>
    </row>
    <row r="546" spans="1:36" ht="26" x14ac:dyDescent="0.35">
      <c r="A546" s="228" t="s">
        <v>18</v>
      </c>
      <c r="B546" s="69" t="s">
        <v>638</v>
      </c>
      <c r="C546" s="157" t="s">
        <v>17</v>
      </c>
      <c r="D546" s="321">
        <v>30</v>
      </c>
      <c r="E546" s="64"/>
      <c r="F546" s="64"/>
      <c r="G546" s="64"/>
      <c r="H546" s="65"/>
      <c r="I546" s="65"/>
      <c r="J546" s="65"/>
      <c r="K546" s="65"/>
      <c r="L546" s="66"/>
      <c r="M546" s="48">
        <f t="shared" si="43"/>
        <v>0</v>
      </c>
      <c r="N546" s="67">
        <f t="shared" si="50"/>
        <v>0</v>
      </c>
      <c r="O546" s="50">
        <f t="shared" si="44"/>
        <v>0</v>
      </c>
      <c r="P546" s="51">
        <f t="shared" si="61"/>
        <v>0</v>
      </c>
      <c r="Q546" s="52"/>
      <c r="R546" s="53"/>
      <c r="S546" s="53"/>
      <c r="T546" s="52"/>
      <c r="U546" s="52"/>
      <c r="V546" s="52"/>
      <c r="W546" s="52"/>
      <c r="X546" s="52"/>
      <c r="Y546" s="52"/>
      <c r="Z546" s="52"/>
      <c r="AA546" s="52"/>
      <c r="AB546" s="52"/>
      <c r="AC546" s="52"/>
      <c r="AD546" s="52"/>
      <c r="AE546" s="52"/>
      <c r="AF546" s="52"/>
      <c r="AG546" s="52"/>
      <c r="AH546" s="52"/>
      <c r="AI546" s="52"/>
      <c r="AJ546" s="52"/>
    </row>
    <row r="547" spans="1:36" ht="15.5" x14ac:dyDescent="0.35">
      <c r="A547" s="68" t="s">
        <v>20</v>
      </c>
      <c r="B547" s="69" t="s">
        <v>639</v>
      </c>
      <c r="C547" s="320" t="s">
        <v>17</v>
      </c>
      <c r="D547" s="321">
        <v>8</v>
      </c>
      <c r="E547" s="65"/>
      <c r="F547" s="65"/>
      <c r="G547" s="64"/>
      <c r="H547" s="65"/>
      <c r="I547" s="65"/>
      <c r="J547" s="65"/>
      <c r="K547" s="65"/>
      <c r="L547" s="66"/>
      <c r="M547" s="48">
        <f t="shared" si="43"/>
        <v>0</v>
      </c>
      <c r="N547" s="67">
        <f t="shared" si="50"/>
        <v>0</v>
      </c>
      <c r="O547" s="50">
        <f t="shared" si="44"/>
        <v>0</v>
      </c>
      <c r="P547" s="51">
        <f t="shared" si="61"/>
        <v>0</v>
      </c>
      <c r="Q547" s="52"/>
      <c r="R547" s="53"/>
      <c r="S547" s="53"/>
      <c r="T547" s="52"/>
      <c r="U547" s="52"/>
      <c r="V547" s="52"/>
      <c r="W547" s="52"/>
      <c r="X547" s="52"/>
      <c r="Y547" s="52"/>
      <c r="Z547" s="52"/>
      <c r="AA547" s="52"/>
      <c r="AB547" s="52"/>
      <c r="AC547" s="52"/>
      <c r="AD547" s="52"/>
      <c r="AE547" s="52"/>
      <c r="AF547" s="52"/>
      <c r="AG547" s="52"/>
      <c r="AH547" s="52"/>
      <c r="AI547" s="52"/>
      <c r="AJ547" s="52"/>
    </row>
    <row r="548" spans="1:36" ht="15.5" x14ac:dyDescent="0.35">
      <c r="A548" s="228" t="s">
        <v>22</v>
      </c>
      <c r="B548" s="69" t="s">
        <v>640</v>
      </c>
      <c r="C548" s="320" t="s">
        <v>17</v>
      </c>
      <c r="D548" s="321">
        <v>15</v>
      </c>
      <c r="E548" s="64"/>
      <c r="F548" s="64"/>
      <c r="G548" s="64"/>
      <c r="H548" s="65"/>
      <c r="I548" s="65"/>
      <c r="J548" s="65"/>
      <c r="K548" s="65"/>
      <c r="L548" s="66"/>
      <c r="M548" s="48">
        <f t="shared" si="43"/>
        <v>0</v>
      </c>
      <c r="N548" s="67">
        <f t="shared" si="50"/>
        <v>0</v>
      </c>
      <c r="O548" s="50">
        <f t="shared" si="44"/>
        <v>0</v>
      </c>
      <c r="P548" s="51">
        <f t="shared" si="61"/>
        <v>0</v>
      </c>
      <c r="Q548" s="52"/>
      <c r="R548" s="53"/>
      <c r="S548" s="53"/>
      <c r="T548" s="52"/>
      <c r="U548" s="52"/>
      <c r="V548" s="52"/>
      <c r="W548" s="52"/>
      <c r="X548" s="52"/>
      <c r="Y548" s="52"/>
      <c r="Z548" s="52"/>
      <c r="AA548" s="52"/>
      <c r="AB548" s="52"/>
      <c r="AC548" s="52"/>
      <c r="AD548" s="52"/>
      <c r="AE548" s="52"/>
      <c r="AF548" s="52"/>
      <c r="AG548" s="52"/>
      <c r="AH548" s="52"/>
      <c r="AI548" s="52"/>
      <c r="AJ548" s="52"/>
    </row>
    <row r="549" spans="1:36" ht="25" x14ac:dyDescent="0.35">
      <c r="A549" s="68" t="s">
        <v>24</v>
      </c>
      <c r="B549" s="318" t="s">
        <v>641</v>
      </c>
      <c r="C549" s="157" t="s">
        <v>17</v>
      </c>
      <c r="D549" s="321">
        <v>1</v>
      </c>
      <c r="E549" s="64"/>
      <c r="F549" s="64"/>
      <c r="G549" s="64"/>
      <c r="H549" s="65"/>
      <c r="I549" s="65"/>
      <c r="J549" s="65"/>
      <c r="K549" s="65"/>
      <c r="L549" s="66"/>
      <c r="M549" s="48">
        <f t="shared" si="43"/>
        <v>0</v>
      </c>
      <c r="N549" s="67">
        <f t="shared" si="50"/>
        <v>0</v>
      </c>
      <c r="O549" s="50">
        <f t="shared" si="44"/>
        <v>0</v>
      </c>
      <c r="P549" s="51">
        <f t="shared" si="61"/>
        <v>0</v>
      </c>
      <c r="Q549" s="52"/>
      <c r="R549" s="53"/>
      <c r="S549" s="53"/>
      <c r="T549" s="52"/>
      <c r="U549" s="52"/>
      <c r="V549" s="52"/>
      <c r="W549" s="52"/>
      <c r="X549" s="52"/>
      <c r="Y549" s="52"/>
      <c r="Z549" s="52"/>
      <c r="AA549" s="52"/>
      <c r="AB549" s="52"/>
      <c r="AC549" s="52"/>
      <c r="AD549" s="52"/>
      <c r="AE549" s="52"/>
      <c r="AF549" s="52"/>
      <c r="AG549" s="52"/>
      <c r="AH549" s="52"/>
      <c r="AI549" s="52"/>
      <c r="AJ549" s="52"/>
    </row>
    <row r="550" spans="1:36" ht="26" x14ac:dyDescent="0.35">
      <c r="A550" s="228" t="s">
        <v>40</v>
      </c>
      <c r="B550" s="69" t="s">
        <v>642</v>
      </c>
      <c r="C550" s="157" t="s">
        <v>17</v>
      </c>
      <c r="D550" s="321">
        <v>1</v>
      </c>
      <c r="E550" s="64"/>
      <c r="F550" s="64"/>
      <c r="G550" s="64"/>
      <c r="H550" s="65"/>
      <c r="I550" s="65"/>
      <c r="J550" s="65"/>
      <c r="K550" s="65"/>
      <c r="L550" s="66"/>
      <c r="M550" s="48">
        <f t="shared" si="43"/>
        <v>0</v>
      </c>
      <c r="N550" s="67">
        <f t="shared" si="50"/>
        <v>0</v>
      </c>
      <c r="O550" s="50">
        <f t="shared" si="44"/>
        <v>0</v>
      </c>
      <c r="P550" s="51">
        <f t="shared" si="61"/>
        <v>0</v>
      </c>
      <c r="Q550" s="52"/>
      <c r="R550" s="53"/>
      <c r="S550" s="53"/>
      <c r="T550" s="52"/>
      <c r="U550" s="52"/>
      <c r="V550" s="52"/>
      <c r="W550" s="52"/>
      <c r="X550" s="52"/>
      <c r="Y550" s="52"/>
      <c r="Z550" s="52"/>
      <c r="AA550" s="52"/>
      <c r="AB550" s="52"/>
      <c r="AC550" s="52"/>
      <c r="AD550" s="52"/>
      <c r="AE550" s="52"/>
      <c r="AF550" s="52"/>
      <c r="AG550" s="52"/>
      <c r="AH550" s="52"/>
      <c r="AI550" s="52"/>
      <c r="AJ550" s="52"/>
    </row>
    <row r="551" spans="1:36" ht="26" x14ac:dyDescent="0.35">
      <c r="A551" s="68" t="s">
        <v>43</v>
      </c>
      <c r="B551" s="69" t="s">
        <v>643</v>
      </c>
      <c r="C551" s="157" t="s">
        <v>17</v>
      </c>
      <c r="D551" s="321">
        <v>2</v>
      </c>
      <c r="E551" s="64"/>
      <c r="F551" s="64"/>
      <c r="G551" s="64"/>
      <c r="H551" s="65"/>
      <c r="I551" s="65"/>
      <c r="J551" s="65"/>
      <c r="K551" s="65"/>
      <c r="L551" s="66"/>
      <c r="M551" s="48">
        <f t="shared" si="43"/>
        <v>0</v>
      </c>
      <c r="N551" s="67">
        <f t="shared" si="50"/>
        <v>0</v>
      </c>
      <c r="O551" s="50">
        <f t="shared" si="44"/>
        <v>0</v>
      </c>
      <c r="P551" s="51">
        <f t="shared" si="61"/>
        <v>0</v>
      </c>
      <c r="Q551" s="52"/>
      <c r="R551" s="53"/>
      <c r="S551" s="53"/>
      <c r="T551" s="52"/>
      <c r="U551" s="52"/>
      <c r="V551" s="52"/>
      <c r="W551" s="52"/>
      <c r="X551" s="52"/>
      <c r="Y551" s="52"/>
      <c r="Z551" s="52"/>
      <c r="AA551" s="52"/>
      <c r="AB551" s="52"/>
      <c r="AC551" s="52"/>
      <c r="AD551" s="52"/>
      <c r="AE551" s="52"/>
      <c r="AF551" s="52"/>
      <c r="AG551" s="52"/>
      <c r="AH551" s="52"/>
      <c r="AI551" s="52"/>
      <c r="AJ551" s="52"/>
    </row>
    <row r="552" spans="1:36" ht="15.5" x14ac:dyDescent="0.35">
      <c r="A552" s="228" t="s">
        <v>45</v>
      </c>
      <c r="B552" s="323" t="s">
        <v>644</v>
      </c>
      <c r="C552" s="239" t="s">
        <v>17</v>
      </c>
      <c r="D552" s="337">
        <v>9</v>
      </c>
      <c r="E552" s="112"/>
      <c r="F552" s="112"/>
      <c r="G552" s="64"/>
      <c r="H552" s="65"/>
      <c r="I552" s="65"/>
      <c r="J552" s="65"/>
      <c r="K552" s="65"/>
      <c r="L552" s="66"/>
      <c r="M552" s="48">
        <f t="shared" si="43"/>
        <v>0</v>
      </c>
      <c r="N552" s="67">
        <f t="shared" si="50"/>
        <v>0</v>
      </c>
      <c r="O552" s="50">
        <f t="shared" si="44"/>
        <v>0</v>
      </c>
      <c r="P552" s="51">
        <f t="shared" si="61"/>
        <v>0</v>
      </c>
      <c r="Q552" s="52"/>
      <c r="R552" s="53"/>
      <c r="S552" s="53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52"/>
      <c r="AG552" s="52"/>
      <c r="AH552" s="52"/>
      <c r="AI552" s="52"/>
      <c r="AJ552" s="52"/>
    </row>
    <row r="553" spans="1:36" ht="15.5" x14ac:dyDescent="0.35">
      <c r="A553" s="309" t="s">
        <v>645</v>
      </c>
      <c r="B553" s="372" t="s">
        <v>646</v>
      </c>
      <c r="C553" s="381" t="s">
        <v>28</v>
      </c>
      <c r="D553" s="382"/>
      <c r="E553" s="383"/>
      <c r="F553" s="383"/>
      <c r="G553" s="383"/>
      <c r="H553" s="314"/>
      <c r="I553" s="314"/>
      <c r="J553" s="314"/>
      <c r="K553" s="314"/>
      <c r="L553" s="314"/>
      <c r="M553" s="48">
        <f t="shared" si="43"/>
        <v>0</v>
      </c>
      <c r="N553" s="67">
        <f t="shared" si="50"/>
        <v>0</v>
      </c>
      <c r="O553" s="50">
        <f t="shared" si="44"/>
        <v>0</v>
      </c>
      <c r="P553" s="51"/>
      <c r="Q553" s="52"/>
      <c r="R553" s="53"/>
      <c r="S553" s="53"/>
      <c r="T553" s="52"/>
      <c r="U553" s="52"/>
      <c r="V553" s="52"/>
      <c r="W553" s="52"/>
      <c r="X553" s="52"/>
      <c r="Y553" s="52"/>
      <c r="Z553" s="52"/>
      <c r="AA553" s="52"/>
      <c r="AB553" s="52"/>
      <c r="AC553" s="52"/>
      <c r="AD553" s="52"/>
      <c r="AE553" s="52"/>
      <c r="AF553" s="52"/>
      <c r="AG553" s="52"/>
      <c r="AH553" s="52"/>
      <c r="AI553" s="52"/>
      <c r="AJ553" s="52"/>
    </row>
    <row r="554" spans="1:36" ht="15.5" x14ac:dyDescent="0.35">
      <c r="A554" s="236" t="s">
        <v>15</v>
      </c>
      <c r="B554" s="151" t="s">
        <v>647</v>
      </c>
      <c r="C554" s="152" t="s">
        <v>17</v>
      </c>
      <c r="D554" s="346">
        <v>2</v>
      </c>
      <c r="E554" s="109"/>
      <c r="F554" s="109"/>
      <c r="G554" s="64"/>
      <c r="H554" s="65"/>
      <c r="I554" s="65"/>
      <c r="J554" s="65"/>
      <c r="K554" s="65"/>
      <c r="L554" s="66"/>
      <c r="M554" s="48">
        <f t="shared" si="43"/>
        <v>0</v>
      </c>
      <c r="N554" s="67">
        <f t="shared" si="50"/>
        <v>0</v>
      </c>
      <c r="O554" s="50">
        <f t="shared" si="44"/>
        <v>0</v>
      </c>
      <c r="P554" s="51">
        <f t="shared" ref="P554:P560" si="62">TRUNC(K554,2)</f>
        <v>0</v>
      </c>
      <c r="Q554" s="52"/>
      <c r="R554" s="53"/>
      <c r="S554" s="53"/>
      <c r="T554" s="52"/>
      <c r="U554" s="52"/>
      <c r="V554" s="52"/>
      <c r="W554" s="52"/>
      <c r="X554" s="52"/>
      <c r="Y554" s="52"/>
      <c r="Z554" s="52"/>
      <c r="AA554" s="52"/>
      <c r="AB554" s="52"/>
      <c r="AC554" s="52"/>
      <c r="AD554" s="52"/>
      <c r="AE554" s="52"/>
      <c r="AF554" s="52"/>
      <c r="AG554" s="52"/>
      <c r="AH554" s="52"/>
      <c r="AI554" s="52"/>
      <c r="AJ554" s="52"/>
    </row>
    <row r="555" spans="1:36" ht="15.5" x14ac:dyDescent="0.35">
      <c r="A555" s="228" t="s">
        <v>18</v>
      </c>
      <c r="B555" s="69" t="s">
        <v>648</v>
      </c>
      <c r="C555" s="157" t="s">
        <v>17</v>
      </c>
      <c r="D555" s="321">
        <v>10</v>
      </c>
      <c r="E555" s="64"/>
      <c r="F555" s="64"/>
      <c r="G555" s="64"/>
      <c r="H555" s="65"/>
      <c r="I555" s="65"/>
      <c r="J555" s="65"/>
      <c r="K555" s="65"/>
      <c r="L555" s="66"/>
      <c r="M555" s="48">
        <f t="shared" si="43"/>
        <v>0</v>
      </c>
      <c r="N555" s="67">
        <f t="shared" si="50"/>
        <v>0</v>
      </c>
      <c r="O555" s="50">
        <f t="shared" si="44"/>
        <v>0</v>
      </c>
      <c r="P555" s="51">
        <f t="shared" si="62"/>
        <v>0</v>
      </c>
      <c r="Q555" s="52"/>
      <c r="R555" s="53"/>
      <c r="S555" s="53"/>
      <c r="T555" s="52"/>
      <c r="U555" s="52"/>
      <c r="V555" s="52"/>
      <c r="W555" s="52"/>
      <c r="X555" s="52"/>
      <c r="Y555" s="52"/>
      <c r="Z555" s="52"/>
      <c r="AA555" s="52"/>
      <c r="AB555" s="52"/>
      <c r="AC555" s="52"/>
      <c r="AD555" s="52"/>
      <c r="AE555" s="52"/>
      <c r="AF555" s="52"/>
      <c r="AG555" s="52"/>
      <c r="AH555" s="52"/>
      <c r="AI555" s="52"/>
      <c r="AJ555" s="52"/>
    </row>
    <row r="556" spans="1:36" ht="15.5" x14ac:dyDescent="0.35">
      <c r="A556" s="228" t="s">
        <v>20</v>
      </c>
      <c r="B556" s="69" t="s">
        <v>649</v>
      </c>
      <c r="C556" s="157" t="s">
        <v>17</v>
      </c>
      <c r="D556" s="321">
        <v>2</v>
      </c>
      <c r="E556" s="64"/>
      <c r="F556" s="64"/>
      <c r="G556" s="64"/>
      <c r="H556" s="65"/>
      <c r="I556" s="65"/>
      <c r="J556" s="65"/>
      <c r="K556" s="65"/>
      <c r="L556" s="66"/>
      <c r="M556" s="48">
        <f t="shared" si="43"/>
        <v>0</v>
      </c>
      <c r="N556" s="67">
        <f t="shared" si="50"/>
        <v>0</v>
      </c>
      <c r="O556" s="50">
        <f t="shared" si="44"/>
        <v>0</v>
      </c>
      <c r="P556" s="51">
        <f t="shared" si="62"/>
        <v>0</v>
      </c>
      <c r="Q556" s="52"/>
      <c r="R556" s="53"/>
      <c r="S556" s="53"/>
      <c r="T556" s="52"/>
      <c r="U556" s="52"/>
      <c r="V556" s="52"/>
      <c r="W556" s="52"/>
      <c r="X556" s="52"/>
      <c r="Y556" s="52"/>
      <c r="Z556" s="52"/>
      <c r="AA556" s="52"/>
      <c r="AB556" s="52"/>
      <c r="AC556" s="52"/>
      <c r="AD556" s="52"/>
      <c r="AE556" s="52"/>
      <c r="AF556" s="52"/>
      <c r="AG556" s="52"/>
      <c r="AH556" s="52"/>
      <c r="AI556" s="52"/>
      <c r="AJ556" s="52"/>
    </row>
    <row r="557" spans="1:36" ht="26" x14ac:dyDescent="0.35">
      <c r="A557" s="228" t="s">
        <v>22</v>
      </c>
      <c r="B557" s="69" t="s">
        <v>650</v>
      </c>
      <c r="C557" s="157" t="s">
        <v>17</v>
      </c>
      <c r="D557" s="321">
        <v>4</v>
      </c>
      <c r="E557" s="64"/>
      <c r="F557" s="64"/>
      <c r="G557" s="64"/>
      <c r="H557" s="65"/>
      <c r="I557" s="65"/>
      <c r="J557" s="65"/>
      <c r="K557" s="65"/>
      <c r="L557" s="66"/>
      <c r="M557" s="48">
        <f t="shared" si="43"/>
        <v>0</v>
      </c>
      <c r="N557" s="67">
        <f t="shared" si="50"/>
        <v>0</v>
      </c>
      <c r="O557" s="50">
        <f t="shared" si="44"/>
        <v>0</v>
      </c>
      <c r="P557" s="51">
        <f t="shared" si="62"/>
        <v>0</v>
      </c>
      <c r="Q557" s="52"/>
      <c r="R557" s="53"/>
      <c r="S557" s="53"/>
      <c r="T557" s="52"/>
      <c r="U557" s="52"/>
      <c r="V557" s="52"/>
      <c r="W557" s="52"/>
      <c r="X557" s="52"/>
      <c r="Y557" s="52"/>
      <c r="Z557" s="52"/>
      <c r="AA557" s="52"/>
      <c r="AB557" s="52"/>
      <c r="AC557" s="52"/>
      <c r="AD557" s="52"/>
      <c r="AE557" s="52"/>
      <c r="AF557" s="52"/>
      <c r="AG557" s="52"/>
      <c r="AH557" s="52"/>
      <c r="AI557" s="52"/>
      <c r="AJ557" s="52"/>
    </row>
    <row r="558" spans="1:36" ht="15.5" x14ac:dyDescent="0.35">
      <c r="A558" s="228" t="s">
        <v>24</v>
      </c>
      <c r="B558" s="69" t="s">
        <v>651</v>
      </c>
      <c r="C558" s="157" t="s">
        <v>17</v>
      </c>
      <c r="D558" s="321">
        <v>2</v>
      </c>
      <c r="E558" s="64"/>
      <c r="F558" s="64"/>
      <c r="G558" s="64"/>
      <c r="H558" s="65"/>
      <c r="I558" s="65"/>
      <c r="J558" s="65"/>
      <c r="K558" s="65"/>
      <c r="L558" s="66"/>
      <c r="M558" s="48">
        <f t="shared" si="43"/>
        <v>0</v>
      </c>
      <c r="N558" s="67">
        <f t="shared" si="50"/>
        <v>0</v>
      </c>
      <c r="O558" s="50">
        <f t="shared" si="44"/>
        <v>0</v>
      </c>
      <c r="P558" s="51">
        <f t="shared" si="62"/>
        <v>0</v>
      </c>
      <c r="Q558" s="52"/>
      <c r="R558" s="53"/>
      <c r="S558" s="53"/>
      <c r="T558" s="52"/>
      <c r="U558" s="52"/>
      <c r="V558" s="52"/>
      <c r="W558" s="52"/>
      <c r="X558" s="52"/>
      <c r="Y558" s="52"/>
      <c r="Z558" s="52"/>
      <c r="AA558" s="52"/>
      <c r="AB558" s="52"/>
      <c r="AC558" s="52"/>
      <c r="AD558" s="52"/>
      <c r="AE558" s="52"/>
      <c r="AF558" s="52"/>
      <c r="AG558" s="52"/>
      <c r="AH558" s="52"/>
      <c r="AI558" s="52"/>
      <c r="AJ558" s="52"/>
    </row>
    <row r="559" spans="1:36" ht="15.5" x14ac:dyDescent="0.35">
      <c r="A559" s="228" t="s">
        <v>40</v>
      </c>
      <c r="B559" s="69" t="s">
        <v>652</v>
      </c>
      <c r="C559" s="157" t="s">
        <v>17</v>
      </c>
      <c r="D559" s="321">
        <v>1</v>
      </c>
      <c r="E559" s="64"/>
      <c r="F559" s="64"/>
      <c r="G559" s="64"/>
      <c r="H559" s="65"/>
      <c r="I559" s="65"/>
      <c r="J559" s="65"/>
      <c r="K559" s="65"/>
      <c r="L559" s="66"/>
      <c r="M559" s="48">
        <f t="shared" si="43"/>
        <v>0</v>
      </c>
      <c r="N559" s="67">
        <f t="shared" si="50"/>
        <v>0</v>
      </c>
      <c r="O559" s="50">
        <f t="shared" si="44"/>
        <v>0</v>
      </c>
      <c r="P559" s="51">
        <f t="shared" si="62"/>
        <v>0</v>
      </c>
      <c r="Q559" s="52"/>
      <c r="R559" s="53"/>
      <c r="S559" s="53"/>
      <c r="T559" s="52"/>
      <c r="U559" s="52"/>
      <c r="V559" s="52"/>
      <c r="W559" s="52"/>
      <c r="X559" s="52"/>
      <c r="Y559" s="52"/>
      <c r="Z559" s="52"/>
      <c r="AA559" s="52"/>
      <c r="AB559" s="52"/>
      <c r="AC559" s="52"/>
      <c r="AD559" s="52"/>
      <c r="AE559" s="52"/>
      <c r="AF559" s="52"/>
      <c r="AG559" s="52"/>
      <c r="AH559" s="52"/>
      <c r="AI559" s="52"/>
      <c r="AJ559" s="52"/>
    </row>
    <row r="560" spans="1:36" ht="26" x14ac:dyDescent="0.35">
      <c r="A560" s="231" t="s">
        <v>43</v>
      </c>
      <c r="B560" s="384" t="s">
        <v>653</v>
      </c>
      <c r="C560" s="385" t="s">
        <v>17</v>
      </c>
      <c r="D560" s="81">
        <v>6</v>
      </c>
      <c r="E560" s="81"/>
      <c r="F560" s="81"/>
      <c r="G560" s="99"/>
      <c r="H560" s="65"/>
      <c r="I560" s="65"/>
      <c r="J560" s="65"/>
      <c r="K560" s="65"/>
      <c r="L560" s="66"/>
      <c r="M560" s="48">
        <f t="shared" si="43"/>
        <v>0</v>
      </c>
      <c r="N560" s="67">
        <f t="shared" si="50"/>
        <v>0</v>
      </c>
      <c r="O560" s="50">
        <f t="shared" si="44"/>
        <v>0</v>
      </c>
      <c r="P560" s="51">
        <f t="shared" si="62"/>
        <v>0</v>
      </c>
      <c r="Q560" s="52"/>
      <c r="R560" s="53"/>
      <c r="S560" s="53"/>
      <c r="T560" s="52"/>
      <c r="U560" s="52"/>
      <c r="V560" s="52"/>
      <c r="W560" s="52"/>
      <c r="X560" s="52"/>
      <c r="Y560" s="52"/>
      <c r="Z560" s="52"/>
      <c r="AA560" s="52"/>
      <c r="AB560" s="52"/>
      <c r="AC560" s="52"/>
      <c r="AD560" s="52"/>
      <c r="AE560" s="52"/>
      <c r="AF560" s="52"/>
      <c r="AG560" s="52"/>
      <c r="AH560" s="52"/>
      <c r="AI560" s="52"/>
      <c r="AJ560" s="52"/>
    </row>
    <row r="561" spans="1:36" ht="15.5" x14ac:dyDescent="0.35">
      <c r="A561" s="240" t="s">
        <v>654</v>
      </c>
      <c r="B561" s="386" t="s">
        <v>655</v>
      </c>
      <c r="C561" s="387" t="s">
        <v>28</v>
      </c>
      <c r="D561" s="262"/>
      <c r="E561" s="262"/>
      <c r="F561" s="262"/>
      <c r="G561" s="262"/>
      <c r="H561" s="263"/>
      <c r="I561" s="263"/>
      <c r="J561" s="263"/>
      <c r="K561" s="263"/>
      <c r="L561" s="360"/>
      <c r="M561" s="48">
        <f t="shared" si="43"/>
        <v>0</v>
      </c>
      <c r="N561" s="67">
        <f t="shared" si="50"/>
        <v>0</v>
      </c>
      <c r="O561" s="50">
        <f t="shared" si="44"/>
        <v>0</v>
      </c>
      <c r="P561" s="51"/>
      <c r="Q561" s="52"/>
      <c r="R561" s="53"/>
      <c r="S561" s="53"/>
      <c r="T561" s="52"/>
      <c r="U561" s="52"/>
      <c r="V561" s="52"/>
      <c r="W561" s="52"/>
      <c r="X561" s="52"/>
      <c r="Y561" s="52"/>
      <c r="Z561" s="52"/>
      <c r="AA561" s="52"/>
      <c r="AB561" s="52"/>
      <c r="AC561" s="52"/>
      <c r="AD561" s="52"/>
      <c r="AE561" s="52"/>
      <c r="AF561" s="52"/>
      <c r="AG561" s="52"/>
      <c r="AH561" s="52"/>
      <c r="AI561" s="52"/>
      <c r="AJ561" s="52"/>
    </row>
    <row r="562" spans="1:36" ht="26" x14ac:dyDescent="0.35">
      <c r="A562" s="228" t="s">
        <v>15</v>
      </c>
      <c r="B562" s="79" t="s">
        <v>656</v>
      </c>
      <c r="C562" s="174" t="s">
        <v>17</v>
      </c>
      <c r="D562" s="65">
        <v>18</v>
      </c>
      <c r="E562" s="65"/>
      <c r="F562" s="65"/>
      <c r="G562" s="64"/>
      <c r="H562" s="65"/>
      <c r="I562" s="65"/>
      <c r="J562" s="65"/>
      <c r="K562" s="65"/>
      <c r="L562" s="62"/>
      <c r="M562" s="48">
        <f t="shared" si="43"/>
        <v>0</v>
      </c>
      <c r="N562" s="67">
        <f t="shared" si="50"/>
        <v>0</v>
      </c>
      <c r="O562" s="50">
        <f t="shared" si="44"/>
        <v>0</v>
      </c>
      <c r="P562" s="51">
        <f t="shared" ref="P562:P578" si="63">TRUNC(K562,2)</f>
        <v>0</v>
      </c>
      <c r="Q562" s="52"/>
      <c r="R562" s="53"/>
      <c r="S562" s="53"/>
      <c r="T562" s="52"/>
      <c r="U562" s="52"/>
      <c r="V562" s="52"/>
      <c r="W562" s="52"/>
      <c r="X562" s="52"/>
      <c r="Y562" s="52"/>
      <c r="Z562" s="52"/>
      <c r="AA562" s="52"/>
      <c r="AB562" s="52"/>
      <c r="AC562" s="52"/>
      <c r="AD562" s="52"/>
      <c r="AE562" s="52"/>
      <c r="AF562" s="52"/>
      <c r="AG562" s="52"/>
      <c r="AH562" s="52"/>
      <c r="AI562" s="52"/>
      <c r="AJ562" s="52"/>
    </row>
    <row r="563" spans="1:36" ht="26" x14ac:dyDescent="0.35">
      <c r="A563" s="228" t="s">
        <v>18</v>
      </c>
      <c r="B563" s="79" t="s">
        <v>657</v>
      </c>
      <c r="C563" s="174" t="s">
        <v>17</v>
      </c>
      <c r="D563" s="65">
        <v>26</v>
      </c>
      <c r="E563" s="65"/>
      <c r="F563" s="65"/>
      <c r="G563" s="64"/>
      <c r="H563" s="65"/>
      <c r="I563" s="65"/>
      <c r="J563" s="65"/>
      <c r="K563" s="65"/>
      <c r="L563" s="66"/>
      <c r="M563" s="48">
        <f t="shared" si="43"/>
        <v>0</v>
      </c>
      <c r="N563" s="67">
        <f t="shared" si="50"/>
        <v>0</v>
      </c>
      <c r="O563" s="50">
        <f t="shared" si="44"/>
        <v>0</v>
      </c>
      <c r="P563" s="51">
        <f t="shared" si="63"/>
        <v>0</v>
      </c>
      <c r="Q563" s="52"/>
      <c r="R563" s="53"/>
      <c r="S563" s="53"/>
      <c r="T563" s="52"/>
      <c r="U563" s="52"/>
      <c r="V563" s="52"/>
      <c r="W563" s="52"/>
      <c r="X563" s="52"/>
      <c r="Y563" s="52"/>
      <c r="Z563" s="52"/>
      <c r="AA563" s="52"/>
      <c r="AB563" s="52"/>
      <c r="AC563" s="52"/>
      <c r="AD563" s="52"/>
      <c r="AE563" s="52"/>
      <c r="AF563" s="52"/>
      <c r="AG563" s="52"/>
      <c r="AH563" s="52"/>
      <c r="AI563" s="52"/>
      <c r="AJ563" s="52"/>
    </row>
    <row r="564" spans="1:36" ht="26" x14ac:dyDescent="0.35">
      <c r="A564" s="228" t="s">
        <v>20</v>
      </c>
      <c r="B564" s="79" t="s">
        <v>658</v>
      </c>
      <c r="C564" s="174" t="s">
        <v>17</v>
      </c>
      <c r="D564" s="65">
        <v>13</v>
      </c>
      <c r="E564" s="65"/>
      <c r="F564" s="65"/>
      <c r="G564" s="64"/>
      <c r="H564" s="65"/>
      <c r="I564" s="65"/>
      <c r="J564" s="65"/>
      <c r="K564" s="65"/>
      <c r="L564" s="66"/>
      <c r="M564" s="48">
        <f t="shared" si="43"/>
        <v>0</v>
      </c>
      <c r="N564" s="67">
        <f t="shared" si="50"/>
        <v>0</v>
      </c>
      <c r="O564" s="50">
        <f t="shared" si="44"/>
        <v>0</v>
      </c>
      <c r="P564" s="51">
        <f t="shared" si="63"/>
        <v>0</v>
      </c>
      <c r="Q564" s="52"/>
      <c r="R564" s="53"/>
      <c r="S564" s="53"/>
      <c r="T564" s="52"/>
      <c r="U564" s="52"/>
      <c r="V564" s="52"/>
      <c r="W564" s="52"/>
      <c r="X564" s="52"/>
      <c r="Y564" s="52"/>
      <c r="Z564" s="52"/>
      <c r="AA564" s="52"/>
      <c r="AB564" s="52"/>
      <c r="AC564" s="52"/>
      <c r="AD564" s="52"/>
      <c r="AE564" s="52"/>
      <c r="AF564" s="52"/>
      <c r="AG564" s="52"/>
      <c r="AH564" s="52"/>
      <c r="AI564" s="52"/>
      <c r="AJ564" s="52"/>
    </row>
    <row r="565" spans="1:36" ht="26" x14ac:dyDescent="0.35">
      <c r="A565" s="228" t="s">
        <v>22</v>
      </c>
      <c r="B565" s="79" t="s">
        <v>659</v>
      </c>
      <c r="C565" s="174" t="s">
        <v>17</v>
      </c>
      <c r="D565" s="65">
        <v>3</v>
      </c>
      <c r="E565" s="65"/>
      <c r="F565" s="65"/>
      <c r="G565" s="64"/>
      <c r="H565" s="65"/>
      <c r="I565" s="65"/>
      <c r="J565" s="65"/>
      <c r="K565" s="65"/>
      <c r="L565" s="66"/>
      <c r="M565" s="48">
        <f t="shared" si="43"/>
        <v>0</v>
      </c>
      <c r="N565" s="67">
        <f t="shared" si="50"/>
        <v>0</v>
      </c>
      <c r="O565" s="50">
        <f t="shared" si="44"/>
        <v>0</v>
      </c>
      <c r="P565" s="51">
        <f t="shared" si="63"/>
        <v>0</v>
      </c>
      <c r="Q565" s="52"/>
      <c r="R565" s="53"/>
      <c r="S565" s="53"/>
      <c r="T565" s="52"/>
      <c r="U565" s="52"/>
      <c r="V565" s="52"/>
      <c r="W565" s="52"/>
      <c r="X565" s="52"/>
      <c r="Y565" s="52"/>
      <c r="Z565" s="52"/>
      <c r="AA565" s="52"/>
      <c r="AB565" s="52"/>
      <c r="AC565" s="52"/>
      <c r="AD565" s="52"/>
      <c r="AE565" s="52"/>
      <c r="AF565" s="52"/>
      <c r="AG565" s="52"/>
      <c r="AH565" s="52"/>
      <c r="AI565" s="52"/>
      <c r="AJ565" s="52"/>
    </row>
    <row r="566" spans="1:36" ht="26" x14ac:dyDescent="0.35">
      <c r="A566" s="228" t="s">
        <v>24</v>
      </c>
      <c r="B566" s="79" t="s">
        <v>660</v>
      </c>
      <c r="C566" s="174" t="s">
        <v>17</v>
      </c>
      <c r="D566" s="65">
        <v>28</v>
      </c>
      <c r="E566" s="65"/>
      <c r="F566" s="65"/>
      <c r="G566" s="64"/>
      <c r="H566" s="65"/>
      <c r="I566" s="65"/>
      <c r="J566" s="65"/>
      <c r="K566" s="65"/>
      <c r="L566" s="66"/>
      <c r="M566" s="48">
        <f t="shared" si="43"/>
        <v>0</v>
      </c>
      <c r="N566" s="67">
        <f t="shared" si="50"/>
        <v>0</v>
      </c>
      <c r="O566" s="50">
        <f t="shared" si="44"/>
        <v>0</v>
      </c>
      <c r="P566" s="51">
        <f t="shared" si="63"/>
        <v>0</v>
      </c>
      <c r="Q566" s="52"/>
      <c r="R566" s="53"/>
      <c r="S566" s="53"/>
      <c r="T566" s="52"/>
      <c r="U566" s="52"/>
      <c r="V566" s="52"/>
      <c r="W566" s="52"/>
      <c r="X566" s="52"/>
      <c r="Y566" s="52"/>
      <c r="Z566" s="52"/>
      <c r="AA566" s="52"/>
      <c r="AB566" s="52"/>
      <c r="AC566" s="52"/>
      <c r="AD566" s="52"/>
      <c r="AE566" s="52"/>
      <c r="AF566" s="52"/>
      <c r="AG566" s="52"/>
      <c r="AH566" s="52"/>
      <c r="AI566" s="52"/>
      <c r="AJ566" s="52"/>
    </row>
    <row r="567" spans="1:36" ht="26" x14ac:dyDescent="0.35">
      <c r="A567" s="228" t="s">
        <v>40</v>
      </c>
      <c r="B567" s="79" t="s">
        <v>661</v>
      </c>
      <c r="C567" s="174" t="s">
        <v>17</v>
      </c>
      <c r="D567" s="65">
        <v>4</v>
      </c>
      <c r="E567" s="65"/>
      <c r="F567" s="65"/>
      <c r="G567" s="64"/>
      <c r="H567" s="65"/>
      <c r="I567" s="65"/>
      <c r="J567" s="65"/>
      <c r="K567" s="65"/>
      <c r="L567" s="66"/>
      <c r="M567" s="48">
        <f t="shared" si="43"/>
        <v>0</v>
      </c>
      <c r="N567" s="67">
        <f t="shared" si="50"/>
        <v>0</v>
      </c>
      <c r="O567" s="50">
        <f t="shared" si="44"/>
        <v>0</v>
      </c>
      <c r="P567" s="51">
        <f t="shared" si="63"/>
        <v>0</v>
      </c>
      <c r="Q567" s="52"/>
      <c r="R567" s="53"/>
      <c r="S567" s="53"/>
      <c r="T567" s="52"/>
      <c r="U567" s="52"/>
      <c r="V567" s="52"/>
      <c r="W567" s="52"/>
      <c r="X567" s="52"/>
      <c r="Y567" s="52"/>
      <c r="Z567" s="52"/>
      <c r="AA567" s="52"/>
      <c r="AB567" s="52"/>
      <c r="AC567" s="52"/>
      <c r="AD567" s="52"/>
      <c r="AE567" s="52"/>
      <c r="AF567" s="52"/>
      <c r="AG567" s="52"/>
      <c r="AH567" s="52"/>
      <c r="AI567" s="52"/>
      <c r="AJ567" s="52"/>
    </row>
    <row r="568" spans="1:36" ht="26" x14ac:dyDescent="0.35">
      <c r="A568" s="228" t="s">
        <v>43</v>
      </c>
      <c r="B568" s="79" t="s">
        <v>662</v>
      </c>
      <c r="C568" s="174" t="s">
        <v>17</v>
      </c>
      <c r="D568" s="65">
        <v>4</v>
      </c>
      <c r="E568" s="65"/>
      <c r="F568" s="65"/>
      <c r="G568" s="64"/>
      <c r="H568" s="65"/>
      <c r="I568" s="65"/>
      <c r="J568" s="65"/>
      <c r="K568" s="65"/>
      <c r="L568" s="66"/>
      <c r="M568" s="48">
        <f t="shared" si="43"/>
        <v>0</v>
      </c>
      <c r="N568" s="67">
        <f t="shared" si="50"/>
        <v>0</v>
      </c>
      <c r="O568" s="50">
        <f t="shared" si="44"/>
        <v>0</v>
      </c>
      <c r="P568" s="51">
        <f t="shared" si="63"/>
        <v>0</v>
      </c>
      <c r="Q568" s="52"/>
      <c r="R568" s="53"/>
      <c r="S568" s="53"/>
      <c r="T568" s="52"/>
      <c r="U568" s="52"/>
      <c r="V568" s="52"/>
      <c r="W568" s="52"/>
      <c r="X568" s="52"/>
      <c r="Y568" s="52"/>
      <c r="Z568" s="52"/>
      <c r="AA568" s="52"/>
      <c r="AB568" s="52"/>
      <c r="AC568" s="52"/>
      <c r="AD568" s="52"/>
      <c r="AE568" s="52"/>
      <c r="AF568" s="52"/>
      <c r="AG568" s="52"/>
      <c r="AH568" s="52"/>
      <c r="AI568" s="52"/>
      <c r="AJ568" s="52"/>
    </row>
    <row r="569" spans="1:36" ht="15.5" x14ac:dyDescent="0.35">
      <c r="A569" s="228" t="s">
        <v>45</v>
      </c>
      <c r="B569" s="79" t="s">
        <v>663</v>
      </c>
      <c r="C569" s="174" t="s">
        <v>17</v>
      </c>
      <c r="D569" s="65">
        <v>32</v>
      </c>
      <c r="E569" s="65"/>
      <c r="F569" s="65"/>
      <c r="G569" s="64"/>
      <c r="H569" s="65"/>
      <c r="I569" s="65"/>
      <c r="J569" s="65"/>
      <c r="K569" s="65"/>
      <c r="L569" s="66"/>
      <c r="M569" s="48">
        <f t="shared" si="43"/>
        <v>0</v>
      </c>
      <c r="N569" s="67">
        <f t="shared" si="50"/>
        <v>0</v>
      </c>
      <c r="O569" s="50">
        <f t="shared" si="44"/>
        <v>0</v>
      </c>
      <c r="P569" s="51">
        <f t="shared" si="63"/>
        <v>0</v>
      </c>
      <c r="Q569" s="52"/>
      <c r="R569" s="53"/>
      <c r="S569" s="53"/>
      <c r="T569" s="52"/>
      <c r="U569" s="52"/>
      <c r="V569" s="52"/>
      <c r="W569" s="52"/>
      <c r="X569" s="52"/>
      <c r="Y569" s="52"/>
      <c r="Z569" s="52"/>
      <c r="AA569" s="52"/>
      <c r="AB569" s="52"/>
      <c r="AC569" s="52"/>
      <c r="AD569" s="52"/>
      <c r="AE569" s="52"/>
      <c r="AF569" s="52"/>
      <c r="AG569" s="52"/>
      <c r="AH569" s="52"/>
      <c r="AI569" s="52"/>
      <c r="AJ569" s="52"/>
    </row>
    <row r="570" spans="1:36" ht="15.5" x14ac:dyDescent="0.35">
      <c r="A570" s="228" t="s">
        <v>47</v>
      </c>
      <c r="B570" s="79" t="s">
        <v>664</v>
      </c>
      <c r="C570" s="174" t="s">
        <v>17</v>
      </c>
      <c r="D570" s="65">
        <v>4</v>
      </c>
      <c r="E570" s="65"/>
      <c r="F570" s="65"/>
      <c r="G570" s="64"/>
      <c r="H570" s="65"/>
      <c r="I570" s="65"/>
      <c r="J570" s="65"/>
      <c r="K570" s="65"/>
      <c r="L570" s="66"/>
      <c r="M570" s="48">
        <f t="shared" si="43"/>
        <v>0</v>
      </c>
      <c r="N570" s="67">
        <f t="shared" si="50"/>
        <v>0</v>
      </c>
      <c r="O570" s="50">
        <f t="shared" si="44"/>
        <v>0</v>
      </c>
      <c r="P570" s="51">
        <f t="shared" si="63"/>
        <v>0</v>
      </c>
      <c r="Q570" s="52"/>
      <c r="R570" s="53"/>
      <c r="S570" s="53"/>
      <c r="T570" s="52"/>
      <c r="U570" s="52"/>
      <c r="V570" s="52"/>
      <c r="W570" s="52"/>
      <c r="X570" s="52"/>
      <c r="Y570" s="52"/>
      <c r="Z570" s="52"/>
      <c r="AA570" s="52"/>
      <c r="AB570" s="52"/>
      <c r="AC570" s="52"/>
      <c r="AD570" s="52"/>
      <c r="AE570" s="52"/>
      <c r="AF570" s="52"/>
      <c r="AG570" s="52"/>
      <c r="AH570" s="52"/>
      <c r="AI570" s="52"/>
      <c r="AJ570" s="52"/>
    </row>
    <row r="571" spans="1:36" ht="15.5" x14ac:dyDescent="0.35">
      <c r="A571" s="228" t="s">
        <v>118</v>
      </c>
      <c r="B571" s="79" t="s">
        <v>665</v>
      </c>
      <c r="C571" s="174" t="s">
        <v>17</v>
      </c>
      <c r="D571" s="65">
        <v>22</v>
      </c>
      <c r="E571" s="65"/>
      <c r="F571" s="65"/>
      <c r="G571" s="64"/>
      <c r="H571" s="65"/>
      <c r="I571" s="65"/>
      <c r="J571" s="65"/>
      <c r="K571" s="65"/>
      <c r="L571" s="66"/>
      <c r="M571" s="48">
        <f t="shared" si="43"/>
        <v>0</v>
      </c>
      <c r="N571" s="67">
        <f t="shared" si="50"/>
        <v>0</v>
      </c>
      <c r="O571" s="50">
        <f t="shared" si="44"/>
        <v>0</v>
      </c>
      <c r="P571" s="51">
        <f t="shared" si="63"/>
        <v>0</v>
      </c>
      <c r="Q571" s="52"/>
      <c r="R571" s="53"/>
      <c r="S571" s="53"/>
      <c r="T571" s="52"/>
      <c r="U571" s="52"/>
      <c r="V571" s="52"/>
      <c r="W571" s="52"/>
      <c r="X571" s="52"/>
      <c r="Y571" s="52"/>
      <c r="Z571" s="52"/>
      <c r="AA571" s="52"/>
      <c r="AB571" s="52"/>
      <c r="AC571" s="52"/>
      <c r="AD571" s="52"/>
      <c r="AE571" s="52"/>
      <c r="AF571" s="52"/>
      <c r="AG571" s="52"/>
      <c r="AH571" s="52"/>
      <c r="AI571" s="52"/>
      <c r="AJ571" s="52"/>
    </row>
    <row r="572" spans="1:36" ht="26" x14ac:dyDescent="0.35">
      <c r="A572" s="228" t="s">
        <v>120</v>
      </c>
      <c r="B572" s="79" t="s">
        <v>666</v>
      </c>
      <c r="C572" s="174" t="s">
        <v>17</v>
      </c>
      <c r="D572" s="65">
        <v>30</v>
      </c>
      <c r="E572" s="65"/>
      <c r="F572" s="65"/>
      <c r="G572" s="64"/>
      <c r="H572" s="65"/>
      <c r="I572" s="65"/>
      <c r="J572" s="65"/>
      <c r="K572" s="65"/>
      <c r="L572" s="66"/>
      <c r="M572" s="48">
        <f t="shared" si="43"/>
        <v>0</v>
      </c>
      <c r="N572" s="67">
        <f t="shared" si="50"/>
        <v>0</v>
      </c>
      <c r="O572" s="50">
        <f t="shared" si="44"/>
        <v>0</v>
      </c>
      <c r="P572" s="51">
        <f t="shared" si="63"/>
        <v>0</v>
      </c>
      <c r="Q572" s="52"/>
      <c r="R572" s="53"/>
      <c r="S572" s="53"/>
      <c r="T572" s="52"/>
      <c r="U572" s="52"/>
      <c r="V572" s="52"/>
      <c r="W572" s="52"/>
      <c r="X572" s="52"/>
      <c r="Y572" s="52"/>
      <c r="Z572" s="52"/>
      <c r="AA572" s="52"/>
      <c r="AB572" s="52"/>
      <c r="AC572" s="52"/>
      <c r="AD572" s="52"/>
      <c r="AE572" s="52"/>
      <c r="AF572" s="52"/>
      <c r="AG572" s="52"/>
      <c r="AH572" s="52"/>
      <c r="AI572" s="52"/>
      <c r="AJ572" s="52"/>
    </row>
    <row r="573" spans="1:36" ht="26" x14ac:dyDescent="0.35">
      <c r="A573" s="228" t="s">
        <v>122</v>
      </c>
      <c r="B573" s="79" t="s">
        <v>667</v>
      </c>
      <c r="C573" s="174" t="s">
        <v>17</v>
      </c>
      <c r="D573" s="65">
        <v>2</v>
      </c>
      <c r="E573" s="65"/>
      <c r="F573" s="65"/>
      <c r="G573" s="64"/>
      <c r="H573" s="65"/>
      <c r="I573" s="65"/>
      <c r="J573" s="65"/>
      <c r="K573" s="65"/>
      <c r="L573" s="66"/>
      <c r="M573" s="48">
        <f t="shared" si="43"/>
        <v>0</v>
      </c>
      <c r="N573" s="67">
        <f t="shared" si="50"/>
        <v>0</v>
      </c>
      <c r="O573" s="50">
        <f t="shared" si="44"/>
        <v>0</v>
      </c>
      <c r="P573" s="51">
        <f t="shared" si="63"/>
        <v>0</v>
      </c>
      <c r="Q573" s="52"/>
      <c r="R573" s="53"/>
      <c r="S573" s="53"/>
      <c r="T573" s="52"/>
      <c r="U573" s="52"/>
      <c r="V573" s="52"/>
      <c r="W573" s="52"/>
      <c r="X573" s="52"/>
      <c r="Y573" s="52"/>
      <c r="Z573" s="52"/>
      <c r="AA573" s="52"/>
      <c r="AB573" s="52"/>
      <c r="AC573" s="52"/>
      <c r="AD573" s="52"/>
      <c r="AE573" s="52"/>
      <c r="AF573" s="52"/>
      <c r="AG573" s="52"/>
      <c r="AH573" s="52"/>
      <c r="AI573" s="52"/>
      <c r="AJ573" s="52"/>
    </row>
    <row r="574" spans="1:36" ht="15.5" x14ac:dyDescent="0.35">
      <c r="A574" s="228" t="s">
        <v>124</v>
      </c>
      <c r="B574" s="69" t="s">
        <v>668</v>
      </c>
      <c r="C574" s="174" t="s">
        <v>17</v>
      </c>
      <c r="D574" s="65">
        <v>8</v>
      </c>
      <c r="E574" s="65"/>
      <c r="F574" s="65"/>
      <c r="G574" s="64"/>
      <c r="H574" s="65"/>
      <c r="I574" s="65"/>
      <c r="J574" s="65"/>
      <c r="K574" s="65"/>
      <c r="L574" s="66"/>
      <c r="M574" s="48">
        <f t="shared" si="43"/>
        <v>0</v>
      </c>
      <c r="N574" s="67">
        <f t="shared" si="50"/>
        <v>0</v>
      </c>
      <c r="O574" s="50">
        <f t="shared" si="44"/>
        <v>0</v>
      </c>
      <c r="P574" s="51">
        <f t="shared" si="63"/>
        <v>0</v>
      </c>
      <c r="Q574" s="52"/>
      <c r="R574" s="53"/>
      <c r="S574" s="53"/>
      <c r="T574" s="52"/>
      <c r="U574" s="52"/>
      <c r="V574" s="52"/>
      <c r="W574" s="52"/>
      <c r="X574" s="52"/>
      <c r="Y574" s="52"/>
      <c r="Z574" s="52"/>
      <c r="AA574" s="52"/>
      <c r="AB574" s="52"/>
      <c r="AC574" s="52"/>
      <c r="AD574" s="52"/>
      <c r="AE574" s="52"/>
      <c r="AF574" s="52"/>
      <c r="AG574" s="52"/>
      <c r="AH574" s="52"/>
      <c r="AI574" s="52"/>
      <c r="AJ574" s="52"/>
    </row>
    <row r="575" spans="1:36" ht="15.5" x14ac:dyDescent="0.35">
      <c r="A575" s="228" t="s">
        <v>126</v>
      </c>
      <c r="B575" s="173" t="s">
        <v>669</v>
      </c>
      <c r="C575" s="174" t="s">
        <v>17</v>
      </c>
      <c r="D575" s="65">
        <v>26</v>
      </c>
      <c r="E575" s="65"/>
      <c r="F575" s="65"/>
      <c r="G575" s="64"/>
      <c r="H575" s="65"/>
      <c r="I575" s="65"/>
      <c r="J575" s="65"/>
      <c r="K575" s="65"/>
      <c r="L575" s="66"/>
      <c r="M575" s="48">
        <f t="shared" si="43"/>
        <v>0</v>
      </c>
      <c r="N575" s="67">
        <f t="shared" si="50"/>
        <v>0</v>
      </c>
      <c r="O575" s="50">
        <f t="shared" si="44"/>
        <v>0</v>
      </c>
      <c r="P575" s="51">
        <f t="shared" si="63"/>
        <v>0</v>
      </c>
      <c r="Q575" s="52"/>
      <c r="R575" s="53"/>
      <c r="S575" s="53"/>
      <c r="T575" s="52"/>
      <c r="U575" s="52"/>
      <c r="V575" s="52"/>
      <c r="W575" s="52"/>
      <c r="X575" s="52"/>
      <c r="Y575" s="52"/>
      <c r="Z575" s="52"/>
      <c r="AA575" s="52"/>
      <c r="AB575" s="52"/>
      <c r="AC575" s="52"/>
      <c r="AD575" s="52"/>
      <c r="AE575" s="52"/>
      <c r="AF575" s="52"/>
      <c r="AG575" s="52"/>
      <c r="AH575" s="52"/>
      <c r="AI575" s="52"/>
      <c r="AJ575" s="52"/>
    </row>
    <row r="576" spans="1:36" ht="15.5" x14ac:dyDescent="0.35">
      <c r="A576" s="228" t="s">
        <v>128</v>
      </c>
      <c r="B576" s="173" t="s">
        <v>670</v>
      </c>
      <c r="C576" s="174" t="s">
        <v>17</v>
      </c>
      <c r="D576" s="65">
        <v>26</v>
      </c>
      <c r="E576" s="65"/>
      <c r="F576" s="65"/>
      <c r="G576" s="64"/>
      <c r="H576" s="65"/>
      <c r="I576" s="65"/>
      <c r="J576" s="65"/>
      <c r="K576" s="65"/>
      <c r="L576" s="66"/>
      <c r="M576" s="48">
        <f t="shared" si="43"/>
        <v>0</v>
      </c>
      <c r="N576" s="67">
        <f t="shared" si="50"/>
        <v>0</v>
      </c>
      <c r="O576" s="50">
        <f t="shared" si="44"/>
        <v>0</v>
      </c>
      <c r="P576" s="51">
        <f t="shared" si="63"/>
        <v>0</v>
      </c>
      <c r="Q576" s="52"/>
      <c r="R576" s="53"/>
      <c r="S576" s="53"/>
      <c r="T576" s="52"/>
      <c r="U576" s="52"/>
      <c r="V576" s="52"/>
      <c r="W576" s="52"/>
      <c r="X576" s="52"/>
      <c r="Y576" s="52"/>
      <c r="Z576" s="52"/>
      <c r="AA576" s="52"/>
      <c r="AB576" s="52"/>
      <c r="AC576" s="52"/>
      <c r="AD576" s="52"/>
      <c r="AE576" s="52"/>
      <c r="AF576" s="52"/>
      <c r="AG576" s="52"/>
      <c r="AH576" s="52"/>
      <c r="AI576" s="52"/>
      <c r="AJ576" s="52"/>
    </row>
    <row r="577" spans="1:36" ht="15.5" x14ac:dyDescent="0.35">
      <c r="A577" s="228" t="s">
        <v>130</v>
      </c>
      <c r="B577" s="79" t="s">
        <v>671</v>
      </c>
      <c r="C577" s="174" t="s">
        <v>17</v>
      </c>
      <c r="D577" s="65">
        <v>26</v>
      </c>
      <c r="E577" s="65"/>
      <c r="F577" s="65"/>
      <c r="G577" s="64"/>
      <c r="H577" s="65"/>
      <c r="I577" s="65"/>
      <c r="J577" s="65"/>
      <c r="K577" s="65"/>
      <c r="L577" s="66"/>
      <c r="M577" s="48">
        <f t="shared" si="43"/>
        <v>0</v>
      </c>
      <c r="N577" s="67">
        <f t="shared" si="50"/>
        <v>0</v>
      </c>
      <c r="O577" s="50">
        <f t="shared" si="44"/>
        <v>0</v>
      </c>
      <c r="P577" s="51">
        <f t="shared" si="63"/>
        <v>0</v>
      </c>
      <c r="Q577" s="52"/>
      <c r="R577" s="53"/>
      <c r="S577" s="53"/>
      <c r="T577" s="52"/>
      <c r="U577" s="52"/>
      <c r="V577" s="52"/>
      <c r="W577" s="52"/>
      <c r="X577" s="52"/>
      <c r="Y577" s="52"/>
      <c r="Z577" s="52"/>
      <c r="AA577" s="52"/>
      <c r="AB577" s="52"/>
      <c r="AC577" s="52"/>
      <c r="AD577" s="52"/>
      <c r="AE577" s="52"/>
      <c r="AF577" s="52"/>
      <c r="AG577" s="52"/>
      <c r="AH577" s="52"/>
      <c r="AI577" s="52"/>
      <c r="AJ577" s="52"/>
    </row>
    <row r="578" spans="1:36" ht="15.5" x14ac:dyDescent="0.35">
      <c r="A578" s="228" t="s">
        <v>132</v>
      </c>
      <c r="B578" s="69" t="s">
        <v>672</v>
      </c>
      <c r="C578" s="368" t="s">
        <v>30</v>
      </c>
      <c r="D578" s="65">
        <v>11.55</v>
      </c>
      <c r="E578" s="65"/>
      <c r="F578" s="65"/>
      <c r="G578" s="64"/>
      <c r="H578" s="65"/>
      <c r="I578" s="65"/>
      <c r="J578" s="65"/>
      <c r="K578" s="65"/>
      <c r="L578" s="66"/>
      <c r="M578" s="48">
        <f t="shared" si="43"/>
        <v>0</v>
      </c>
      <c r="N578" s="67">
        <f t="shared" si="50"/>
        <v>0</v>
      </c>
      <c r="O578" s="50">
        <f t="shared" si="44"/>
        <v>0</v>
      </c>
      <c r="P578" s="51">
        <f t="shared" si="63"/>
        <v>0</v>
      </c>
      <c r="Q578" s="52"/>
      <c r="R578" s="53"/>
      <c r="S578" s="53"/>
      <c r="T578" s="52"/>
      <c r="U578" s="52"/>
      <c r="V578" s="52"/>
      <c r="W578" s="52"/>
      <c r="X578" s="52"/>
      <c r="Y578" s="52"/>
      <c r="Z578" s="52"/>
      <c r="AA578" s="52"/>
      <c r="AB578" s="52"/>
      <c r="AC578" s="52"/>
      <c r="AD578" s="52"/>
      <c r="AE578" s="52"/>
      <c r="AF578" s="52"/>
      <c r="AG578" s="52"/>
      <c r="AH578" s="52"/>
      <c r="AI578" s="52"/>
      <c r="AJ578" s="52"/>
    </row>
    <row r="579" spans="1:36" ht="15.5" x14ac:dyDescent="0.35">
      <c r="A579" s="240" t="s">
        <v>673</v>
      </c>
      <c r="B579" s="386" t="s">
        <v>674</v>
      </c>
      <c r="C579" s="387" t="s">
        <v>28</v>
      </c>
      <c r="D579" s="262"/>
      <c r="E579" s="262"/>
      <c r="F579" s="262"/>
      <c r="G579" s="262"/>
      <c r="H579" s="263"/>
      <c r="I579" s="263"/>
      <c r="J579" s="263"/>
      <c r="K579" s="263"/>
      <c r="L579" s="360"/>
      <c r="M579" s="48">
        <f t="shared" si="43"/>
        <v>0</v>
      </c>
      <c r="N579" s="67">
        <f t="shared" si="50"/>
        <v>0</v>
      </c>
      <c r="O579" s="50">
        <f t="shared" si="44"/>
        <v>0</v>
      </c>
      <c r="P579" s="51"/>
      <c r="Q579" s="52"/>
      <c r="R579" s="53"/>
      <c r="S579" s="53"/>
      <c r="T579" s="52"/>
      <c r="U579" s="52"/>
      <c r="V579" s="52"/>
      <c r="W579" s="52"/>
      <c r="X579" s="52"/>
      <c r="Y579" s="52"/>
      <c r="Z579" s="52"/>
      <c r="AA579" s="52"/>
      <c r="AB579" s="52"/>
      <c r="AC579" s="52"/>
      <c r="AD579" s="52"/>
      <c r="AE579" s="52"/>
      <c r="AF579" s="52"/>
      <c r="AG579" s="52"/>
      <c r="AH579" s="52"/>
      <c r="AI579" s="52"/>
      <c r="AJ579" s="52"/>
    </row>
    <row r="580" spans="1:36" ht="15.5" x14ac:dyDescent="0.35">
      <c r="A580" s="236" t="s">
        <v>15</v>
      </c>
      <c r="B580" s="107" t="s">
        <v>675</v>
      </c>
      <c r="C580" s="214" t="s">
        <v>17</v>
      </c>
      <c r="D580" s="109">
        <v>2</v>
      </c>
      <c r="E580" s="109"/>
      <c r="F580" s="109"/>
      <c r="G580" s="64"/>
      <c r="H580" s="65"/>
      <c r="I580" s="65"/>
      <c r="J580" s="65"/>
      <c r="K580" s="65"/>
      <c r="L580" s="66"/>
      <c r="M580" s="48">
        <f t="shared" si="43"/>
        <v>0</v>
      </c>
      <c r="N580" s="67">
        <f t="shared" si="50"/>
        <v>0</v>
      </c>
      <c r="O580" s="50">
        <f t="shared" si="44"/>
        <v>0</v>
      </c>
      <c r="P580" s="51">
        <f t="shared" ref="P580:P585" si="64">TRUNC(K580,2)</f>
        <v>0</v>
      </c>
      <c r="Q580" s="52"/>
      <c r="R580" s="53"/>
      <c r="S580" s="53"/>
      <c r="T580" s="52"/>
      <c r="U580" s="52"/>
      <c r="V580" s="52"/>
      <c r="W580" s="52"/>
      <c r="X580" s="52"/>
      <c r="Y580" s="52"/>
      <c r="Z580" s="52"/>
      <c r="AA580" s="52"/>
      <c r="AB580" s="52"/>
      <c r="AC580" s="52"/>
      <c r="AD580" s="52"/>
      <c r="AE580" s="52"/>
      <c r="AF580" s="52"/>
      <c r="AG580" s="52"/>
      <c r="AH580" s="52"/>
      <c r="AI580" s="52"/>
      <c r="AJ580" s="52"/>
    </row>
    <row r="581" spans="1:36" ht="15.5" x14ac:dyDescent="0.35">
      <c r="A581" s="228" t="s">
        <v>18</v>
      </c>
      <c r="B581" s="79" t="s">
        <v>676</v>
      </c>
      <c r="C581" s="174" t="s">
        <v>17</v>
      </c>
      <c r="D581" s="65">
        <v>11</v>
      </c>
      <c r="E581" s="65"/>
      <c r="F581" s="65"/>
      <c r="G581" s="64"/>
      <c r="H581" s="65"/>
      <c r="I581" s="65"/>
      <c r="J581" s="65"/>
      <c r="K581" s="65"/>
      <c r="L581" s="66"/>
      <c r="M581" s="48">
        <f t="shared" si="43"/>
        <v>0</v>
      </c>
      <c r="N581" s="67">
        <f t="shared" si="50"/>
        <v>0</v>
      </c>
      <c r="O581" s="50">
        <f t="shared" si="44"/>
        <v>0</v>
      </c>
      <c r="P581" s="51">
        <f t="shared" si="64"/>
        <v>0</v>
      </c>
      <c r="Q581" s="52"/>
      <c r="R581" s="53"/>
      <c r="S581" s="53"/>
      <c r="T581" s="52"/>
      <c r="U581" s="52"/>
      <c r="V581" s="52"/>
      <c r="W581" s="52"/>
      <c r="X581" s="52"/>
      <c r="Y581" s="52"/>
      <c r="Z581" s="52"/>
      <c r="AA581" s="52"/>
      <c r="AB581" s="52"/>
      <c r="AC581" s="52"/>
      <c r="AD581" s="52"/>
      <c r="AE581" s="52"/>
      <c r="AF581" s="52"/>
      <c r="AG581" s="52"/>
      <c r="AH581" s="52"/>
      <c r="AI581" s="52"/>
      <c r="AJ581" s="52"/>
    </row>
    <row r="582" spans="1:36" ht="15.5" x14ac:dyDescent="0.35">
      <c r="A582" s="228" t="s">
        <v>20</v>
      </c>
      <c r="B582" s="79" t="s">
        <v>677</v>
      </c>
      <c r="C582" s="174" t="s">
        <v>17</v>
      </c>
      <c r="D582" s="65">
        <v>1</v>
      </c>
      <c r="E582" s="65"/>
      <c r="F582" s="65"/>
      <c r="G582" s="64"/>
      <c r="H582" s="65"/>
      <c r="I582" s="65"/>
      <c r="J582" s="65"/>
      <c r="K582" s="65"/>
      <c r="L582" s="66"/>
      <c r="M582" s="48">
        <f t="shared" si="43"/>
        <v>0</v>
      </c>
      <c r="N582" s="67">
        <f t="shared" si="50"/>
        <v>0</v>
      </c>
      <c r="O582" s="50">
        <f t="shared" si="44"/>
        <v>0</v>
      </c>
      <c r="P582" s="51">
        <f t="shared" si="64"/>
        <v>0</v>
      </c>
      <c r="Q582" s="52"/>
      <c r="R582" s="53"/>
      <c r="S582" s="53"/>
      <c r="T582" s="52"/>
      <c r="U582" s="52"/>
      <c r="V582" s="52"/>
      <c r="W582" s="52"/>
      <c r="X582" s="52"/>
      <c r="Y582" s="52"/>
      <c r="Z582" s="52"/>
      <c r="AA582" s="52"/>
      <c r="AB582" s="52"/>
      <c r="AC582" s="52"/>
      <c r="AD582" s="52"/>
      <c r="AE582" s="52"/>
      <c r="AF582" s="52"/>
      <c r="AG582" s="52"/>
      <c r="AH582" s="52"/>
      <c r="AI582" s="52"/>
      <c r="AJ582" s="52"/>
    </row>
    <row r="583" spans="1:36" ht="15.5" x14ac:dyDescent="0.35">
      <c r="A583" s="228" t="s">
        <v>22</v>
      </c>
      <c r="B583" s="79" t="s">
        <v>678</v>
      </c>
      <c r="C583" s="174" t="s">
        <v>17</v>
      </c>
      <c r="D583" s="65">
        <v>1</v>
      </c>
      <c r="E583" s="65"/>
      <c r="F583" s="65"/>
      <c r="G583" s="64"/>
      <c r="H583" s="65"/>
      <c r="I583" s="65"/>
      <c r="J583" s="65"/>
      <c r="K583" s="65"/>
      <c r="L583" s="66"/>
      <c r="M583" s="48">
        <f t="shared" si="43"/>
        <v>0</v>
      </c>
      <c r="N583" s="67">
        <f t="shared" si="50"/>
        <v>0</v>
      </c>
      <c r="O583" s="50">
        <f t="shared" si="44"/>
        <v>0</v>
      </c>
      <c r="P583" s="51">
        <f t="shared" si="64"/>
        <v>0</v>
      </c>
      <c r="Q583" s="52"/>
      <c r="R583" s="53"/>
      <c r="S583" s="53"/>
      <c r="T583" s="52"/>
      <c r="U583" s="52"/>
      <c r="V583" s="52"/>
      <c r="W583" s="52"/>
      <c r="X583" s="52"/>
      <c r="Y583" s="52"/>
      <c r="Z583" s="52"/>
      <c r="AA583" s="52"/>
      <c r="AB583" s="52"/>
      <c r="AC583" s="52"/>
      <c r="AD583" s="52"/>
      <c r="AE583" s="52"/>
      <c r="AF583" s="52"/>
      <c r="AG583" s="52"/>
      <c r="AH583" s="52"/>
      <c r="AI583" s="52"/>
      <c r="AJ583" s="52"/>
    </row>
    <row r="584" spans="1:36" ht="15.5" x14ac:dyDescent="0.35">
      <c r="A584" s="228" t="s">
        <v>24</v>
      </c>
      <c r="B584" s="79" t="s">
        <v>679</v>
      </c>
      <c r="C584" s="174" t="s">
        <v>17</v>
      </c>
      <c r="D584" s="65">
        <v>6</v>
      </c>
      <c r="E584" s="65"/>
      <c r="F584" s="65"/>
      <c r="G584" s="64"/>
      <c r="H584" s="65"/>
      <c r="I584" s="65"/>
      <c r="J584" s="65"/>
      <c r="K584" s="65"/>
      <c r="L584" s="66"/>
      <c r="M584" s="48">
        <f t="shared" si="43"/>
        <v>0</v>
      </c>
      <c r="N584" s="67">
        <f t="shared" si="50"/>
        <v>0</v>
      </c>
      <c r="O584" s="50">
        <f t="shared" si="44"/>
        <v>0</v>
      </c>
      <c r="P584" s="51">
        <f t="shared" si="64"/>
        <v>0</v>
      </c>
      <c r="Q584" s="52"/>
      <c r="R584" s="53"/>
      <c r="S584" s="53"/>
      <c r="T584" s="52"/>
      <c r="U584" s="52"/>
      <c r="V584" s="52"/>
      <c r="W584" s="52"/>
      <c r="X584" s="52"/>
      <c r="Y584" s="52"/>
      <c r="Z584" s="52"/>
      <c r="AA584" s="52"/>
      <c r="AB584" s="52"/>
      <c r="AC584" s="52"/>
      <c r="AD584" s="52"/>
      <c r="AE584" s="52"/>
      <c r="AF584" s="52"/>
      <c r="AG584" s="52"/>
      <c r="AH584" s="52"/>
      <c r="AI584" s="52"/>
      <c r="AJ584" s="52"/>
    </row>
    <row r="585" spans="1:36" ht="15.5" x14ac:dyDescent="0.35">
      <c r="A585" s="336" t="s">
        <v>40</v>
      </c>
      <c r="B585" s="83" t="s">
        <v>680</v>
      </c>
      <c r="C585" s="217" t="s">
        <v>17</v>
      </c>
      <c r="D585" s="85">
        <v>4</v>
      </c>
      <c r="E585" s="85"/>
      <c r="F585" s="85"/>
      <c r="G585" s="64"/>
      <c r="H585" s="65"/>
      <c r="I585" s="65"/>
      <c r="J585" s="65"/>
      <c r="K585" s="65"/>
      <c r="L585" s="66"/>
      <c r="M585" s="48">
        <f t="shared" si="43"/>
        <v>0</v>
      </c>
      <c r="N585" s="67">
        <f t="shared" si="50"/>
        <v>0</v>
      </c>
      <c r="O585" s="50">
        <f t="shared" si="44"/>
        <v>0</v>
      </c>
      <c r="P585" s="51">
        <f t="shared" si="64"/>
        <v>0</v>
      </c>
      <c r="Q585" s="52"/>
      <c r="R585" s="53"/>
      <c r="S585" s="53"/>
      <c r="T585" s="52"/>
      <c r="U585" s="52"/>
      <c r="V585" s="52"/>
      <c r="W585" s="52"/>
      <c r="X585" s="52"/>
      <c r="Y585" s="52"/>
      <c r="Z585" s="52"/>
      <c r="AA585" s="52"/>
      <c r="AB585" s="52"/>
      <c r="AC585" s="52"/>
      <c r="AD585" s="52"/>
      <c r="AE585" s="52"/>
      <c r="AF585" s="52"/>
      <c r="AG585" s="52"/>
      <c r="AH585" s="52"/>
      <c r="AI585" s="52"/>
      <c r="AJ585" s="52"/>
    </row>
    <row r="586" spans="1:36" ht="15.5" x14ac:dyDescent="0.35">
      <c r="A586" s="388" t="s">
        <v>681</v>
      </c>
      <c r="B586" s="386" t="s">
        <v>682</v>
      </c>
      <c r="C586" s="387" t="s">
        <v>28</v>
      </c>
      <c r="D586" s="262"/>
      <c r="E586" s="262"/>
      <c r="F586" s="262"/>
      <c r="G586" s="262"/>
      <c r="H586" s="263"/>
      <c r="I586" s="263"/>
      <c r="J586" s="263"/>
      <c r="K586" s="263"/>
      <c r="L586" s="360"/>
      <c r="M586" s="48">
        <f t="shared" si="43"/>
        <v>0</v>
      </c>
      <c r="N586" s="67">
        <f t="shared" si="50"/>
        <v>0</v>
      </c>
      <c r="O586" s="50">
        <f t="shared" si="44"/>
        <v>0</v>
      </c>
      <c r="P586" s="51"/>
      <c r="Q586" s="52"/>
      <c r="R586" s="53"/>
      <c r="S586" s="53"/>
      <c r="T586" s="52"/>
      <c r="U586" s="52"/>
      <c r="V586" s="52"/>
      <c r="W586" s="52"/>
      <c r="X586" s="52"/>
      <c r="Y586" s="52"/>
      <c r="Z586" s="52"/>
      <c r="AA586" s="52"/>
      <c r="AB586" s="52"/>
      <c r="AC586" s="52"/>
      <c r="AD586" s="52"/>
      <c r="AE586" s="52"/>
      <c r="AF586" s="52"/>
      <c r="AG586" s="52"/>
      <c r="AH586" s="52"/>
      <c r="AI586" s="52"/>
      <c r="AJ586" s="52"/>
    </row>
    <row r="587" spans="1:36" ht="15.5" x14ac:dyDescent="0.35">
      <c r="A587" s="225" t="s">
        <v>15</v>
      </c>
      <c r="B587" s="384" t="s">
        <v>683</v>
      </c>
      <c r="C587" s="385" t="s">
        <v>86</v>
      </c>
      <c r="D587" s="81">
        <v>3</v>
      </c>
      <c r="E587" s="81"/>
      <c r="F587" s="99"/>
      <c r="G587" s="99"/>
      <c r="H587" s="65"/>
      <c r="I587" s="65"/>
      <c r="J587" s="65"/>
      <c r="K587" s="65"/>
      <c r="L587" s="82"/>
      <c r="M587" s="48">
        <f t="shared" si="43"/>
        <v>0</v>
      </c>
      <c r="N587" s="67">
        <f t="shared" si="50"/>
        <v>0</v>
      </c>
      <c r="O587" s="50">
        <f t="shared" si="44"/>
        <v>0</v>
      </c>
      <c r="P587" s="51">
        <f t="shared" ref="P587:P593" si="65">TRUNC(K587,2)</f>
        <v>0</v>
      </c>
      <c r="Q587" s="52"/>
      <c r="R587" s="53"/>
      <c r="S587" s="53"/>
      <c r="T587" s="52"/>
      <c r="U587" s="52"/>
      <c r="V587" s="52"/>
      <c r="W587" s="52"/>
      <c r="X587" s="52"/>
      <c r="Y587" s="52"/>
      <c r="Z587" s="52"/>
      <c r="AA587" s="52"/>
      <c r="AB587" s="52"/>
      <c r="AC587" s="52"/>
      <c r="AD587" s="52"/>
      <c r="AE587" s="52"/>
      <c r="AF587" s="52"/>
      <c r="AG587" s="52"/>
      <c r="AH587" s="52"/>
      <c r="AI587" s="52"/>
      <c r="AJ587" s="52"/>
    </row>
    <row r="588" spans="1:36" ht="15.5" x14ac:dyDescent="0.35">
      <c r="A588" s="228" t="s">
        <v>18</v>
      </c>
      <c r="B588" s="79" t="s">
        <v>684</v>
      </c>
      <c r="C588" s="174" t="s">
        <v>17</v>
      </c>
      <c r="D588" s="65">
        <v>20</v>
      </c>
      <c r="E588" s="389"/>
      <c r="F588" s="65"/>
      <c r="G588" s="64"/>
      <c r="H588" s="65"/>
      <c r="I588" s="65"/>
      <c r="J588" s="65"/>
      <c r="K588" s="65"/>
      <c r="L588" s="66"/>
      <c r="M588" s="48">
        <f t="shared" si="43"/>
        <v>0</v>
      </c>
      <c r="N588" s="67">
        <f t="shared" si="50"/>
        <v>0</v>
      </c>
      <c r="O588" s="50">
        <f t="shared" si="44"/>
        <v>0</v>
      </c>
      <c r="P588" s="51">
        <f t="shared" si="65"/>
        <v>0</v>
      </c>
      <c r="Q588" s="52"/>
      <c r="R588" s="53"/>
      <c r="S588" s="53"/>
      <c r="T588" s="52"/>
      <c r="U588" s="52"/>
      <c r="V588" s="52"/>
      <c r="W588" s="52"/>
      <c r="X588" s="52"/>
      <c r="Y588" s="52"/>
      <c r="Z588" s="52"/>
      <c r="AA588" s="52"/>
      <c r="AB588" s="52"/>
      <c r="AC588" s="52"/>
      <c r="AD588" s="52"/>
      <c r="AE588" s="52"/>
      <c r="AF588" s="52"/>
      <c r="AG588" s="52"/>
      <c r="AH588" s="52"/>
      <c r="AI588" s="52"/>
      <c r="AJ588" s="52"/>
    </row>
    <row r="589" spans="1:36" ht="15.5" x14ac:dyDescent="0.35">
      <c r="A589" s="228" t="s">
        <v>20</v>
      </c>
      <c r="B589" s="79" t="s">
        <v>685</v>
      </c>
      <c r="C589" s="174" t="s">
        <v>17</v>
      </c>
      <c r="D589" s="65">
        <v>10</v>
      </c>
      <c r="E589" s="389"/>
      <c r="F589" s="65"/>
      <c r="G589" s="64"/>
      <c r="H589" s="65"/>
      <c r="I589" s="65"/>
      <c r="J589" s="65"/>
      <c r="K589" s="65"/>
      <c r="L589" s="66"/>
      <c r="M589" s="48">
        <f t="shared" si="43"/>
        <v>0</v>
      </c>
      <c r="N589" s="67">
        <f t="shared" si="50"/>
        <v>0</v>
      </c>
      <c r="O589" s="50">
        <f t="shared" si="44"/>
        <v>0</v>
      </c>
      <c r="P589" s="51">
        <f t="shared" si="65"/>
        <v>0</v>
      </c>
      <c r="Q589" s="52"/>
      <c r="R589" s="53"/>
      <c r="S589" s="53"/>
      <c r="T589" s="52"/>
      <c r="U589" s="52"/>
      <c r="V589" s="52"/>
      <c r="W589" s="52"/>
      <c r="X589" s="52"/>
      <c r="Y589" s="52"/>
      <c r="Z589" s="52"/>
      <c r="AA589" s="52"/>
      <c r="AB589" s="52"/>
      <c r="AC589" s="52"/>
      <c r="AD589" s="52"/>
      <c r="AE589" s="52"/>
      <c r="AF589" s="52"/>
      <c r="AG589" s="52"/>
      <c r="AH589" s="52"/>
      <c r="AI589" s="52"/>
      <c r="AJ589" s="52"/>
    </row>
    <row r="590" spans="1:36" ht="15.5" x14ac:dyDescent="0.35">
      <c r="A590" s="228" t="s">
        <v>22</v>
      </c>
      <c r="B590" s="79" t="s">
        <v>686</v>
      </c>
      <c r="C590" s="174" t="s">
        <v>17</v>
      </c>
      <c r="D590" s="65">
        <v>10</v>
      </c>
      <c r="E590" s="65"/>
      <c r="F590" s="65"/>
      <c r="G590" s="64"/>
      <c r="H590" s="65"/>
      <c r="I590" s="65"/>
      <c r="J590" s="65"/>
      <c r="K590" s="65"/>
      <c r="L590" s="66"/>
      <c r="M590" s="48">
        <f t="shared" si="43"/>
        <v>0</v>
      </c>
      <c r="N590" s="67">
        <f t="shared" si="50"/>
        <v>0</v>
      </c>
      <c r="O590" s="50">
        <f t="shared" si="44"/>
        <v>0</v>
      </c>
      <c r="P590" s="51">
        <f t="shared" si="65"/>
        <v>0</v>
      </c>
      <c r="Q590" s="52"/>
      <c r="R590" s="53"/>
      <c r="S590" s="53"/>
      <c r="T590" s="52"/>
      <c r="U590" s="52"/>
      <c r="V590" s="52"/>
      <c r="W590" s="52"/>
      <c r="X590" s="52"/>
      <c r="Y590" s="52"/>
      <c r="Z590" s="52"/>
      <c r="AA590" s="52"/>
      <c r="AB590" s="52"/>
      <c r="AC590" s="52"/>
      <c r="AD590" s="52"/>
      <c r="AE590" s="52"/>
      <c r="AF590" s="52"/>
      <c r="AG590" s="52"/>
      <c r="AH590" s="52"/>
      <c r="AI590" s="52"/>
      <c r="AJ590" s="52"/>
    </row>
    <row r="591" spans="1:36" ht="15.5" x14ac:dyDescent="0.35">
      <c r="A591" s="228" t="s">
        <v>24</v>
      </c>
      <c r="B591" s="79" t="s">
        <v>687</v>
      </c>
      <c r="C591" s="174" t="s">
        <v>17</v>
      </c>
      <c r="D591" s="65">
        <v>10</v>
      </c>
      <c r="E591" s="389"/>
      <c r="F591" s="65"/>
      <c r="G591" s="64"/>
      <c r="H591" s="65"/>
      <c r="I591" s="65"/>
      <c r="J591" s="65"/>
      <c r="K591" s="65"/>
      <c r="L591" s="66"/>
      <c r="M591" s="48">
        <f t="shared" si="43"/>
        <v>0</v>
      </c>
      <c r="N591" s="67">
        <f t="shared" si="50"/>
        <v>0</v>
      </c>
      <c r="O591" s="50">
        <f t="shared" si="44"/>
        <v>0</v>
      </c>
      <c r="P591" s="51">
        <f t="shared" si="65"/>
        <v>0</v>
      </c>
      <c r="Q591" s="52"/>
      <c r="R591" s="53"/>
      <c r="S591" s="53"/>
      <c r="T591" s="52"/>
      <c r="U591" s="52"/>
      <c r="V591" s="52"/>
      <c r="W591" s="52"/>
      <c r="X591" s="52"/>
      <c r="Y591" s="52"/>
      <c r="Z591" s="52"/>
      <c r="AA591" s="52"/>
      <c r="AB591" s="52"/>
      <c r="AC591" s="52"/>
      <c r="AD591" s="52"/>
      <c r="AE591" s="52"/>
      <c r="AF591" s="52"/>
      <c r="AG591" s="52"/>
      <c r="AH591" s="52"/>
      <c r="AI591" s="52"/>
      <c r="AJ591" s="52"/>
    </row>
    <row r="592" spans="1:36" ht="15.5" x14ac:dyDescent="0.35">
      <c r="A592" s="228" t="s">
        <v>40</v>
      </c>
      <c r="B592" s="79" t="s">
        <v>688</v>
      </c>
      <c r="C592" s="174" t="s">
        <v>93</v>
      </c>
      <c r="D592" s="65">
        <v>30</v>
      </c>
      <c r="E592" s="219"/>
      <c r="F592" s="65"/>
      <c r="G592" s="64"/>
      <c r="H592" s="65"/>
      <c r="I592" s="65"/>
      <c r="J592" s="65"/>
      <c r="K592" s="65"/>
      <c r="L592" s="66"/>
      <c r="M592" s="48">
        <f t="shared" si="43"/>
        <v>0</v>
      </c>
      <c r="N592" s="67">
        <f t="shared" si="50"/>
        <v>0</v>
      </c>
      <c r="O592" s="50">
        <f t="shared" si="44"/>
        <v>0</v>
      </c>
      <c r="P592" s="51">
        <f t="shared" si="65"/>
        <v>0</v>
      </c>
      <c r="Q592" s="52"/>
      <c r="R592" s="53"/>
      <c r="S592" s="53"/>
      <c r="T592" s="52"/>
      <c r="U592" s="52"/>
      <c r="V592" s="52"/>
      <c r="W592" s="52"/>
      <c r="X592" s="52"/>
      <c r="Y592" s="52"/>
      <c r="Z592" s="52"/>
      <c r="AA592" s="52"/>
      <c r="AB592" s="52"/>
      <c r="AC592" s="52"/>
      <c r="AD592" s="52"/>
      <c r="AE592" s="52"/>
      <c r="AF592" s="52"/>
      <c r="AG592" s="52"/>
      <c r="AH592" s="52"/>
      <c r="AI592" s="52"/>
      <c r="AJ592" s="52"/>
    </row>
    <row r="593" spans="1:36" ht="15.5" x14ac:dyDescent="0.35">
      <c r="A593" s="336" t="s">
        <v>43</v>
      </c>
      <c r="B593" s="83" t="s">
        <v>689</v>
      </c>
      <c r="C593" s="217" t="s">
        <v>93</v>
      </c>
      <c r="D593" s="85">
        <v>30</v>
      </c>
      <c r="E593" s="390"/>
      <c r="F593" s="85"/>
      <c r="G593" s="112"/>
      <c r="H593" s="65"/>
      <c r="I593" s="65"/>
      <c r="J593" s="65"/>
      <c r="K593" s="65"/>
      <c r="L593" s="84"/>
      <c r="M593" s="48">
        <f t="shared" si="43"/>
        <v>0</v>
      </c>
      <c r="N593" s="67">
        <f t="shared" si="50"/>
        <v>0</v>
      </c>
      <c r="O593" s="50">
        <f t="shared" si="44"/>
        <v>0</v>
      </c>
      <c r="P593" s="51">
        <f t="shared" si="65"/>
        <v>0</v>
      </c>
      <c r="Q593" s="52"/>
      <c r="R593" s="53"/>
      <c r="S593" s="53"/>
      <c r="T593" s="52"/>
      <c r="U593" s="52"/>
      <c r="V593" s="52"/>
      <c r="W593" s="52"/>
      <c r="X593" s="52"/>
      <c r="Y593" s="52"/>
      <c r="Z593" s="52"/>
      <c r="AA593" s="52"/>
      <c r="AB593" s="52"/>
      <c r="AC593" s="52"/>
      <c r="AD593" s="52"/>
      <c r="AE593" s="52"/>
      <c r="AF593" s="52"/>
      <c r="AG593" s="52"/>
      <c r="AH593" s="52"/>
      <c r="AI593" s="52"/>
      <c r="AJ593" s="52"/>
    </row>
    <row r="594" spans="1:36" ht="15.5" x14ac:dyDescent="0.35">
      <c r="A594" s="54" t="s">
        <v>690</v>
      </c>
      <c r="B594" s="55" t="s">
        <v>691</v>
      </c>
      <c r="C594" s="56" t="s">
        <v>28</v>
      </c>
      <c r="D594" s="57"/>
      <c r="E594" s="391"/>
      <c r="F594" s="391"/>
      <c r="G594" s="391"/>
      <c r="H594" s="58"/>
      <c r="I594" s="58"/>
      <c r="J594" s="58"/>
      <c r="K594" s="58"/>
      <c r="L594" s="58"/>
      <c r="M594" s="48">
        <f t="shared" si="43"/>
        <v>0</v>
      </c>
      <c r="N594" s="67">
        <f t="shared" si="50"/>
        <v>0</v>
      </c>
      <c r="O594" s="50">
        <f t="shared" si="44"/>
        <v>0</v>
      </c>
      <c r="P594" s="51"/>
      <c r="Q594" s="52"/>
      <c r="R594" s="53"/>
      <c r="S594" s="53"/>
      <c r="T594" s="52"/>
      <c r="U594" s="52"/>
      <c r="V594" s="52"/>
      <c r="W594" s="52"/>
      <c r="X594" s="52"/>
      <c r="Y594" s="52"/>
      <c r="Z594" s="52"/>
      <c r="AA594" s="52"/>
      <c r="AB594" s="52"/>
      <c r="AC594" s="52"/>
      <c r="AD594" s="52"/>
      <c r="AE594" s="52"/>
      <c r="AF594" s="52"/>
      <c r="AG594" s="52"/>
      <c r="AH594" s="52"/>
      <c r="AI594" s="52"/>
      <c r="AJ594" s="52"/>
    </row>
    <row r="595" spans="1:36" ht="15.5" x14ac:dyDescent="0.35">
      <c r="A595" s="388" t="s">
        <v>692</v>
      </c>
      <c r="B595" s="386" t="s">
        <v>693</v>
      </c>
      <c r="C595" s="387" t="s">
        <v>28</v>
      </c>
      <c r="D595" s="262"/>
      <c r="E595" s="262"/>
      <c r="F595" s="262"/>
      <c r="G595" s="262"/>
      <c r="H595" s="263"/>
      <c r="I595" s="263"/>
      <c r="J595" s="263"/>
      <c r="K595" s="263"/>
      <c r="L595" s="263"/>
      <c r="M595" s="48">
        <f t="shared" si="43"/>
        <v>0</v>
      </c>
      <c r="N595" s="67">
        <f t="shared" si="50"/>
        <v>0</v>
      </c>
      <c r="O595" s="50">
        <f t="shared" si="44"/>
        <v>0</v>
      </c>
      <c r="P595" s="51"/>
      <c r="Q595" s="52"/>
      <c r="R595" s="53"/>
      <c r="S595" s="53"/>
      <c r="T595" s="52"/>
      <c r="U595" s="52"/>
      <c r="V595" s="52"/>
      <c r="W595" s="52"/>
      <c r="X595" s="52"/>
      <c r="Y595" s="52"/>
      <c r="Z595" s="52"/>
      <c r="AA595" s="52"/>
      <c r="AB595" s="52"/>
      <c r="AC595" s="52"/>
      <c r="AD595" s="52"/>
      <c r="AE595" s="52"/>
      <c r="AF595" s="52"/>
      <c r="AG595" s="52"/>
      <c r="AH595" s="52"/>
      <c r="AI595" s="52"/>
      <c r="AJ595" s="52"/>
    </row>
    <row r="596" spans="1:36" ht="15.5" x14ac:dyDescent="0.35">
      <c r="A596" s="392" t="s">
        <v>15</v>
      </c>
      <c r="B596" s="120" t="s">
        <v>694</v>
      </c>
      <c r="C596" s="393" t="s">
        <v>246</v>
      </c>
      <c r="D596" s="109">
        <v>2</v>
      </c>
      <c r="E596" s="122"/>
      <c r="F596" s="122"/>
      <c r="G596" s="205"/>
      <c r="H596" s="122"/>
      <c r="I596" s="122"/>
      <c r="J596" s="122"/>
      <c r="K596" s="153"/>
      <c r="L596" s="82"/>
      <c r="M596" s="48">
        <f t="shared" si="43"/>
        <v>0</v>
      </c>
      <c r="N596" s="67">
        <f t="shared" si="50"/>
        <v>0</v>
      </c>
      <c r="O596" s="50">
        <f t="shared" si="44"/>
        <v>0</v>
      </c>
      <c r="P596" s="51">
        <f>TRUNC(K596,2)</f>
        <v>0</v>
      </c>
      <c r="Q596" s="52"/>
      <c r="R596" s="53"/>
      <c r="S596" s="53"/>
      <c r="T596" s="52"/>
      <c r="U596" s="52"/>
      <c r="V596" s="52"/>
      <c r="W596" s="52"/>
      <c r="X596" s="52"/>
      <c r="Y596" s="52"/>
      <c r="Z596" s="52"/>
      <c r="AA596" s="52"/>
      <c r="AB596" s="52"/>
      <c r="AC596" s="52"/>
      <c r="AD596" s="52"/>
      <c r="AE596" s="52"/>
      <c r="AF596" s="52"/>
      <c r="AG596" s="52"/>
      <c r="AH596" s="52"/>
      <c r="AI596" s="52"/>
      <c r="AJ596" s="52"/>
    </row>
    <row r="597" spans="1:36" ht="15.5" x14ac:dyDescent="0.35">
      <c r="A597" s="68" t="s">
        <v>18</v>
      </c>
      <c r="B597" s="79" t="s">
        <v>695</v>
      </c>
      <c r="C597" s="368" t="s">
        <v>246</v>
      </c>
      <c r="D597" s="65">
        <v>33</v>
      </c>
      <c r="E597" s="65"/>
      <c r="F597" s="65"/>
      <c r="G597" s="64"/>
      <c r="H597" s="65"/>
      <c r="I597" s="65"/>
      <c r="J597" s="65"/>
      <c r="K597" s="137"/>
      <c r="L597" s="66"/>
      <c r="M597" s="48"/>
      <c r="N597" s="67">
        <f t="shared" si="50"/>
        <v>0</v>
      </c>
      <c r="O597" s="50">
        <f t="shared" si="44"/>
        <v>0</v>
      </c>
      <c r="P597" s="51"/>
      <c r="Q597" s="52"/>
      <c r="R597" s="53">
        <f>SUM(K596:K602)</f>
        <v>0</v>
      </c>
      <c r="S597" s="53"/>
      <c r="T597" s="52"/>
      <c r="U597" s="52"/>
      <c r="V597" s="52"/>
      <c r="W597" s="52"/>
      <c r="X597" s="52"/>
      <c r="Y597" s="52"/>
      <c r="Z597" s="52"/>
      <c r="AA597" s="52"/>
      <c r="AB597" s="52"/>
      <c r="AC597" s="52"/>
      <c r="AD597" s="52"/>
      <c r="AE597" s="52"/>
      <c r="AF597" s="52"/>
      <c r="AG597" s="52"/>
      <c r="AH597" s="52"/>
      <c r="AI597" s="52"/>
      <c r="AJ597" s="52"/>
    </row>
    <row r="598" spans="1:36" ht="15.5" x14ac:dyDescent="0.35">
      <c r="A598" s="68" t="s">
        <v>20</v>
      </c>
      <c r="B598" s="79" t="s">
        <v>696</v>
      </c>
      <c r="C598" s="368" t="s">
        <v>246</v>
      </c>
      <c r="D598" s="65">
        <v>18</v>
      </c>
      <c r="E598" s="65"/>
      <c r="F598" s="65"/>
      <c r="G598" s="64"/>
      <c r="H598" s="65"/>
      <c r="I598" s="65"/>
      <c r="J598" s="65"/>
      <c r="K598" s="137"/>
      <c r="L598" s="66"/>
      <c r="M598" s="48"/>
      <c r="N598" s="67"/>
      <c r="O598" s="50"/>
      <c r="P598" s="51"/>
      <c r="Q598" s="52"/>
      <c r="R598" s="53"/>
      <c r="S598" s="53"/>
      <c r="T598" s="52"/>
      <c r="U598" s="52"/>
      <c r="V598" s="52"/>
      <c r="W598" s="52"/>
      <c r="X598" s="52"/>
      <c r="Y598" s="52"/>
      <c r="Z598" s="52"/>
      <c r="AA598" s="52"/>
      <c r="AB598" s="52"/>
      <c r="AC598" s="52"/>
      <c r="AD598" s="52"/>
      <c r="AE598" s="52"/>
      <c r="AF598" s="52"/>
      <c r="AG598" s="52"/>
      <c r="AH598" s="52"/>
      <c r="AI598" s="52"/>
      <c r="AJ598" s="52"/>
    </row>
    <row r="599" spans="1:36" ht="15.5" x14ac:dyDescent="0.35">
      <c r="A599" s="68" t="s">
        <v>22</v>
      </c>
      <c r="B599" s="79" t="s">
        <v>697</v>
      </c>
      <c r="C599" s="368" t="s">
        <v>246</v>
      </c>
      <c r="D599" s="65">
        <v>6</v>
      </c>
      <c r="E599" s="65"/>
      <c r="F599" s="65"/>
      <c r="G599" s="64"/>
      <c r="H599" s="65"/>
      <c r="I599" s="65"/>
      <c r="J599" s="65"/>
      <c r="K599" s="137"/>
      <c r="L599" s="66"/>
      <c r="M599" s="48"/>
      <c r="N599" s="67"/>
      <c r="O599" s="50"/>
      <c r="P599" s="51"/>
      <c r="Q599" s="52"/>
      <c r="R599" s="53"/>
      <c r="S599" s="53"/>
      <c r="T599" s="52"/>
      <c r="U599" s="52"/>
      <c r="V599" s="52"/>
      <c r="W599" s="52"/>
      <c r="X599" s="52"/>
      <c r="Y599" s="52"/>
      <c r="Z599" s="52"/>
      <c r="AA599" s="52"/>
      <c r="AB599" s="52"/>
      <c r="AC599" s="52"/>
      <c r="AD599" s="52"/>
      <c r="AE599" s="52"/>
      <c r="AF599" s="52"/>
      <c r="AG599" s="52"/>
      <c r="AH599" s="52"/>
      <c r="AI599" s="52"/>
      <c r="AJ599" s="52"/>
    </row>
    <row r="600" spans="1:36" ht="15.5" x14ac:dyDescent="0.35">
      <c r="A600" s="68" t="s">
        <v>24</v>
      </c>
      <c r="B600" s="79" t="s">
        <v>698</v>
      </c>
      <c r="C600" s="368" t="s">
        <v>246</v>
      </c>
      <c r="D600" s="65">
        <v>5</v>
      </c>
      <c r="E600" s="65"/>
      <c r="F600" s="65"/>
      <c r="G600" s="64"/>
      <c r="H600" s="65"/>
      <c r="I600" s="65"/>
      <c r="J600" s="65"/>
      <c r="K600" s="137"/>
      <c r="L600" s="66"/>
      <c r="M600" s="48"/>
      <c r="N600" s="67"/>
      <c r="O600" s="50"/>
      <c r="P600" s="51"/>
      <c r="Q600" s="52"/>
      <c r="R600" s="53"/>
      <c r="S600" s="53"/>
      <c r="T600" s="52"/>
      <c r="U600" s="52"/>
      <c r="V600" s="52"/>
      <c r="W600" s="52"/>
      <c r="X600" s="52"/>
      <c r="Y600" s="52"/>
      <c r="Z600" s="52"/>
      <c r="AA600" s="52"/>
      <c r="AB600" s="52"/>
      <c r="AC600" s="52"/>
      <c r="AD600" s="52"/>
      <c r="AE600" s="52"/>
      <c r="AF600" s="52"/>
      <c r="AG600" s="52"/>
      <c r="AH600" s="52"/>
      <c r="AI600" s="52"/>
      <c r="AJ600" s="52"/>
    </row>
    <row r="601" spans="1:36" ht="15.5" x14ac:dyDescent="0.35">
      <c r="A601" s="68" t="s">
        <v>40</v>
      </c>
      <c r="B601" s="79" t="s">
        <v>699</v>
      </c>
      <c r="C601" s="368" t="s">
        <v>246</v>
      </c>
      <c r="D601" s="65">
        <v>7</v>
      </c>
      <c r="E601" s="65"/>
      <c r="F601" s="65"/>
      <c r="G601" s="64"/>
      <c r="H601" s="65"/>
      <c r="I601" s="65"/>
      <c r="J601" s="65"/>
      <c r="K601" s="137"/>
      <c r="L601" s="66"/>
      <c r="M601" s="48"/>
      <c r="N601" s="67"/>
      <c r="O601" s="50"/>
      <c r="P601" s="51"/>
      <c r="Q601" s="52"/>
      <c r="R601" s="53"/>
      <c r="S601" s="53"/>
      <c r="T601" s="52"/>
      <c r="U601" s="52"/>
      <c r="V601" s="52"/>
      <c r="W601" s="52"/>
      <c r="X601" s="52"/>
      <c r="Y601" s="52"/>
      <c r="Z601" s="52"/>
      <c r="AA601" s="52"/>
      <c r="AB601" s="52"/>
      <c r="AC601" s="52"/>
      <c r="AD601" s="52"/>
      <c r="AE601" s="52"/>
      <c r="AF601" s="52"/>
      <c r="AG601" s="52"/>
      <c r="AH601" s="52"/>
      <c r="AI601" s="52"/>
      <c r="AJ601" s="52"/>
    </row>
    <row r="602" spans="1:36" ht="15.5" x14ac:dyDescent="0.35">
      <c r="A602" s="68" t="s">
        <v>43</v>
      </c>
      <c r="B602" s="79" t="s">
        <v>700</v>
      </c>
      <c r="C602" s="368" t="s">
        <v>246</v>
      </c>
      <c r="D602" s="65">
        <v>3</v>
      </c>
      <c r="E602" s="65"/>
      <c r="F602" s="65"/>
      <c r="G602" s="64"/>
      <c r="H602" s="65"/>
      <c r="I602" s="65"/>
      <c r="J602" s="65"/>
      <c r="K602" s="137"/>
      <c r="L602" s="66"/>
      <c r="M602" s="48"/>
      <c r="N602" s="67"/>
      <c r="O602" s="50"/>
      <c r="P602" s="51"/>
      <c r="Q602" s="52"/>
      <c r="R602" s="53"/>
      <c r="S602" s="53"/>
      <c r="T602" s="52"/>
      <c r="U602" s="52"/>
      <c r="V602" s="52"/>
      <c r="W602" s="52"/>
      <c r="X602" s="52"/>
      <c r="Y602" s="52"/>
      <c r="Z602" s="52"/>
      <c r="AA602" s="52"/>
      <c r="AB602" s="52"/>
      <c r="AC602" s="52"/>
      <c r="AD602" s="52"/>
      <c r="AE602" s="52"/>
      <c r="AF602" s="52"/>
      <c r="AG602" s="52"/>
      <c r="AH602" s="52"/>
      <c r="AI602" s="52"/>
      <c r="AJ602" s="52"/>
    </row>
    <row r="603" spans="1:36" ht="15.5" x14ac:dyDescent="0.35">
      <c r="A603" s="68" t="s">
        <v>45</v>
      </c>
      <c r="B603" s="79" t="s">
        <v>701</v>
      </c>
      <c r="C603" s="368" t="s">
        <v>246</v>
      </c>
      <c r="D603" s="65">
        <v>72</v>
      </c>
      <c r="E603" s="65"/>
      <c r="F603" s="65"/>
      <c r="G603" s="64"/>
      <c r="H603" s="65"/>
      <c r="I603" s="65"/>
      <c r="J603" s="65"/>
      <c r="K603" s="137"/>
      <c r="L603" s="66"/>
      <c r="M603" s="48"/>
      <c r="N603" s="67"/>
      <c r="O603" s="50"/>
      <c r="P603" s="51"/>
      <c r="Q603" s="52"/>
      <c r="R603" s="53"/>
      <c r="S603" s="53"/>
      <c r="T603" s="52"/>
      <c r="U603" s="52"/>
      <c r="V603" s="52"/>
      <c r="W603" s="52"/>
      <c r="X603" s="52"/>
      <c r="Y603" s="52"/>
      <c r="Z603" s="52"/>
      <c r="AA603" s="52"/>
      <c r="AB603" s="52"/>
      <c r="AC603" s="52"/>
      <c r="AD603" s="52"/>
      <c r="AE603" s="52"/>
      <c r="AF603" s="52"/>
      <c r="AG603" s="52"/>
      <c r="AH603" s="52"/>
      <c r="AI603" s="52"/>
      <c r="AJ603" s="52"/>
    </row>
    <row r="604" spans="1:36" ht="15.5" x14ac:dyDescent="0.35">
      <c r="A604" s="68" t="s">
        <v>47</v>
      </c>
      <c r="B604" s="79" t="s">
        <v>702</v>
      </c>
      <c r="C604" s="368" t="s">
        <v>246</v>
      </c>
      <c r="D604" s="65">
        <v>1</v>
      </c>
      <c r="E604" s="65"/>
      <c r="F604" s="65"/>
      <c r="G604" s="64"/>
      <c r="H604" s="65"/>
      <c r="I604" s="65"/>
      <c r="J604" s="65"/>
      <c r="K604" s="140"/>
      <c r="L604" s="66"/>
      <c r="M604" s="48"/>
      <c r="N604" s="67"/>
      <c r="O604" s="50"/>
      <c r="P604" s="51"/>
      <c r="Q604" s="52"/>
      <c r="R604" s="53"/>
      <c r="S604" s="53"/>
      <c r="T604" s="52"/>
      <c r="U604" s="52"/>
      <c r="V604" s="52"/>
      <c r="W604" s="52"/>
      <c r="X604" s="52"/>
      <c r="Y604" s="52"/>
      <c r="Z604" s="52"/>
      <c r="AA604" s="52"/>
      <c r="AB604" s="52"/>
      <c r="AC604" s="52"/>
      <c r="AD604" s="52"/>
      <c r="AE604" s="52"/>
      <c r="AF604" s="52"/>
      <c r="AG604" s="52"/>
      <c r="AH604" s="52"/>
      <c r="AI604" s="52"/>
      <c r="AJ604" s="52"/>
    </row>
    <row r="605" spans="1:36" ht="15.5" x14ac:dyDescent="0.35">
      <c r="A605" s="388" t="s">
        <v>703</v>
      </c>
      <c r="B605" s="386" t="s">
        <v>704</v>
      </c>
      <c r="C605" s="387" t="s">
        <v>28</v>
      </c>
      <c r="D605" s="262"/>
      <c r="E605" s="262"/>
      <c r="F605" s="262"/>
      <c r="G605" s="262"/>
      <c r="H605" s="263"/>
      <c r="I605" s="263"/>
      <c r="J605" s="263"/>
      <c r="K605" s="263"/>
      <c r="L605" s="263"/>
      <c r="M605" s="48">
        <f>TRUNC(E605*D605,2)</f>
        <v>0</v>
      </c>
      <c r="N605" s="67">
        <f>TRUNC(F605*D605,2)</f>
        <v>0</v>
      </c>
      <c r="O605" s="50">
        <f>TRUNC(G605*D605,2)</f>
        <v>0</v>
      </c>
      <c r="P605" s="51"/>
      <c r="Q605" s="52"/>
      <c r="R605" s="53"/>
      <c r="S605" s="53"/>
      <c r="T605" s="52"/>
      <c r="U605" s="52"/>
      <c r="V605" s="52"/>
      <c r="W605" s="52"/>
      <c r="X605" s="52"/>
      <c r="Y605" s="52"/>
      <c r="Z605" s="52"/>
      <c r="AA605" s="52"/>
      <c r="AB605" s="52"/>
      <c r="AC605" s="52"/>
      <c r="AD605" s="52"/>
      <c r="AE605" s="52"/>
      <c r="AF605" s="52"/>
      <c r="AG605" s="52"/>
      <c r="AH605" s="52"/>
      <c r="AI605" s="52"/>
      <c r="AJ605" s="52"/>
    </row>
    <row r="606" spans="1:36" ht="26" x14ac:dyDescent="0.35">
      <c r="A606" s="392" t="s">
        <v>15</v>
      </c>
      <c r="B606" s="107" t="s">
        <v>705</v>
      </c>
      <c r="C606" s="394" t="s">
        <v>246</v>
      </c>
      <c r="D606" s="109">
        <v>4</v>
      </c>
      <c r="E606" s="63"/>
      <c r="F606" s="63"/>
      <c r="G606" s="64"/>
      <c r="H606" s="65"/>
      <c r="I606" s="65"/>
      <c r="J606" s="65"/>
      <c r="K606" s="153"/>
      <c r="L606" s="66"/>
      <c r="M606" s="48"/>
      <c r="N606" s="67"/>
      <c r="O606" s="50"/>
      <c r="P606" s="51"/>
      <c r="Q606" s="52"/>
      <c r="R606" s="53"/>
      <c r="S606" s="53"/>
      <c r="T606" s="52"/>
      <c r="U606" s="52"/>
      <c r="V606" s="52"/>
      <c r="W606" s="52"/>
      <c r="X606" s="52"/>
      <c r="Y606" s="52"/>
      <c r="Z606" s="52"/>
      <c r="AA606" s="52"/>
      <c r="AB606" s="52"/>
      <c r="AC606" s="52"/>
      <c r="AD606" s="52"/>
      <c r="AE606" s="52"/>
      <c r="AF606" s="52"/>
      <c r="AG606" s="52"/>
      <c r="AH606" s="52"/>
      <c r="AI606" s="52"/>
      <c r="AJ606" s="52"/>
    </row>
    <row r="607" spans="1:36" ht="26" x14ac:dyDescent="0.35">
      <c r="A607" s="68" t="s">
        <v>18</v>
      </c>
      <c r="B607" s="79" t="s">
        <v>706</v>
      </c>
      <c r="C607" s="394" t="s">
        <v>246</v>
      </c>
      <c r="D607" s="65">
        <v>1</v>
      </c>
      <c r="E607" s="63"/>
      <c r="F607" s="63"/>
      <c r="G607" s="64"/>
      <c r="H607" s="65"/>
      <c r="I607" s="65"/>
      <c r="J607" s="65"/>
      <c r="K607" s="137"/>
      <c r="L607" s="66"/>
      <c r="M607" s="48"/>
      <c r="N607" s="67"/>
      <c r="O607" s="50"/>
      <c r="P607" s="51"/>
      <c r="Q607" s="52"/>
      <c r="R607" s="53"/>
      <c r="S607" s="53"/>
      <c r="T607" s="52"/>
      <c r="U607" s="52"/>
      <c r="V607" s="52"/>
      <c r="W607" s="52"/>
      <c r="X607" s="52"/>
      <c r="Y607" s="52"/>
      <c r="Z607" s="52"/>
      <c r="AA607" s="52"/>
      <c r="AB607" s="52"/>
      <c r="AC607" s="52"/>
      <c r="AD607" s="52"/>
      <c r="AE607" s="52"/>
      <c r="AF607" s="52"/>
      <c r="AG607" s="52"/>
      <c r="AH607" s="52"/>
      <c r="AI607" s="52"/>
      <c r="AJ607" s="52"/>
    </row>
    <row r="608" spans="1:36" ht="26" x14ac:dyDescent="0.35">
      <c r="A608" s="68" t="s">
        <v>20</v>
      </c>
      <c r="B608" s="79" t="s">
        <v>707</v>
      </c>
      <c r="C608" s="394" t="s">
        <v>246</v>
      </c>
      <c r="D608" s="65">
        <v>1</v>
      </c>
      <c r="E608" s="63"/>
      <c r="F608" s="63"/>
      <c r="G608" s="64"/>
      <c r="H608" s="65"/>
      <c r="I608" s="65"/>
      <c r="J608" s="65"/>
      <c r="K608" s="137"/>
      <c r="L608" s="66"/>
      <c r="M608" s="48"/>
      <c r="N608" s="67"/>
      <c r="O608" s="50"/>
      <c r="P608" s="51"/>
      <c r="Q608" s="52"/>
      <c r="R608" s="53"/>
      <c r="S608" s="53"/>
      <c r="T608" s="52"/>
      <c r="U608" s="52"/>
      <c r="V608" s="52"/>
      <c r="W608" s="52"/>
      <c r="X608" s="52"/>
      <c r="Y608" s="52"/>
      <c r="Z608" s="52"/>
      <c r="AA608" s="52"/>
      <c r="AB608" s="52"/>
      <c r="AC608" s="52"/>
      <c r="AD608" s="52"/>
      <c r="AE608" s="52"/>
      <c r="AF608" s="52"/>
      <c r="AG608" s="52"/>
      <c r="AH608" s="52"/>
      <c r="AI608" s="52"/>
      <c r="AJ608" s="52"/>
    </row>
    <row r="609" spans="1:36" ht="15.5" x14ac:dyDescent="0.35">
      <c r="A609" s="68" t="s">
        <v>22</v>
      </c>
      <c r="B609" s="79" t="s">
        <v>708</v>
      </c>
      <c r="C609" s="394" t="s">
        <v>246</v>
      </c>
      <c r="D609" s="65">
        <v>3</v>
      </c>
      <c r="E609" s="63"/>
      <c r="F609" s="63"/>
      <c r="G609" s="64"/>
      <c r="H609" s="65"/>
      <c r="I609" s="65"/>
      <c r="J609" s="65"/>
      <c r="K609" s="137"/>
      <c r="L609" s="66"/>
      <c r="M609" s="48"/>
      <c r="N609" s="67"/>
      <c r="O609" s="50"/>
      <c r="P609" s="51"/>
      <c r="Q609" s="52"/>
      <c r="R609" s="53"/>
      <c r="S609" s="53"/>
      <c r="T609" s="52"/>
      <c r="U609" s="52"/>
      <c r="V609" s="52"/>
      <c r="W609" s="52"/>
      <c r="X609" s="52"/>
      <c r="Y609" s="52"/>
      <c r="Z609" s="52"/>
      <c r="AA609" s="52"/>
      <c r="AB609" s="52"/>
      <c r="AC609" s="52"/>
      <c r="AD609" s="52"/>
      <c r="AE609" s="52"/>
      <c r="AF609" s="52"/>
      <c r="AG609" s="52"/>
      <c r="AH609" s="52"/>
      <c r="AI609" s="52"/>
      <c r="AJ609" s="52"/>
    </row>
    <row r="610" spans="1:36" ht="15.5" x14ac:dyDescent="0.35">
      <c r="A610" s="68" t="s">
        <v>24</v>
      </c>
      <c r="B610" s="79" t="s">
        <v>709</v>
      </c>
      <c r="C610" s="394" t="s">
        <v>246</v>
      </c>
      <c r="D610" s="65">
        <v>1</v>
      </c>
      <c r="E610" s="63"/>
      <c r="F610" s="63"/>
      <c r="G610" s="64"/>
      <c r="H610" s="65"/>
      <c r="I610" s="65"/>
      <c r="J610" s="65"/>
      <c r="K610" s="137"/>
      <c r="L610" s="66"/>
      <c r="M610" s="48"/>
      <c r="N610" s="67"/>
      <c r="O610" s="50"/>
      <c r="P610" s="51"/>
      <c r="Q610" s="52"/>
      <c r="R610" s="53"/>
      <c r="S610" s="53"/>
      <c r="T610" s="52"/>
      <c r="U610" s="52"/>
      <c r="V610" s="52"/>
      <c r="W610" s="52"/>
      <c r="X610" s="52"/>
      <c r="Y610" s="52"/>
      <c r="Z610" s="52"/>
      <c r="AA610" s="52"/>
      <c r="AB610" s="52"/>
      <c r="AC610" s="52"/>
      <c r="AD610" s="52"/>
      <c r="AE610" s="52"/>
      <c r="AF610" s="52"/>
      <c r="AG610" s="52"/>
      <c r="AH610" s="52"/>
      <c r="AI610" s="52"/>
      <c r="AJ610" s="52"/>
    </row>
    <row r="611" spans="1:36" ht="26" x14ac:dyDescent="0.35">
      <c r="A611" s="68" t="s">
        <v>40</v>
      </c>
      <c r="B611" s="79" t="s">
        <v>710</v>
      </c>
      <c r="C611" s="394" t="s">
        <v>246</v>
      </c>
      <c r="D611" s="65">
        <v>1</v>
      </c>
      <c r="E611" s="63"/>
      <c r="F611" s="63"/>
      <c r="G611" s="64"/>
      <c r="H611" s="65"/>
      <c r="I611" s="65"/>
      <c r="J611" s="65"/>
      <c r="K611" s="137"/>
      <c r="L611" s="66"/>
      <c r="M611" s="48"/>
      <c r="N611" s="67"/>
      <c r="O611" s="50"/>
      <c r="P611" s="51"/>
      <c r="Q611" s="52"/>
      <c r="R611" s="53"/>
      <c r="S611" s="53"/>
      <c r="T611" s="52"/>
      <c r="U611" s="52"/>
      <c r="V611" s="52"/>
      <c r="W611" s="52"/>
      <c r="X611" s="52"/>
      <c r="Y611" s="52"/>
      <c r="Z611" s="52"/>
      <c r="AA611" s="52"/>
      <c r="AB611" s="52"/>
      <c r="AC611" s="52"/>
      <c r="AD611" s="52"/>
      <c r="AE611" s="52"/>
      <c r="AF611" s="52"/>
      <c r="AG611" s="52"/>
      <c r="AH611" s="52"/>
      <c r="AI611" s="52"/>
      <c r="AJ611" s="52"/>
    </row>
    <row r="612" spans="1:36" ht="26" x14ac:dyDescent="0.35">
      <c r="A612" s="68" t="s">
        <v>43</v>
      </c>
      <c r="B612" s="83" t="s">
        <v>711</v>
      </c>
      <c r="C612" s="394" t="s">
        <v>246</v>
      </c>
      <c r="D612" s="65">
        <v>1</v>
      </c>
      <c r="E612" s="63"/>
      <c r="F612" s="63"/>
      <c r="G612" s="64"/>
      <c r="H612" s="65"/>
      <c r="I612" s="65"/>
      <c r="J612" s="65"/>
      <c r="K612" s="140"/>
      <c r="L612" s="66"/>
      <c r="M612" s="48"/>
      <c r="N612" s="67"/>
      <c r="O612" s="50"/>
      <c r="P612" s="51"/>
      <c r="Q612" s="52"/>
      <c r="R612" s="53"/>
      <c r="S612" s="53"/>
      <c r="T612" s="52"/>
      <c r="U612" s="52"/>
      <c r="V612" s="52"/>
      <c r="W612" s="52"/>
      <c r="X612" s="52"/>
      <c r="Y612" s="52"/>
      <c r="Z612" s="52"/>
      <c r="AA612" s="52"/>
      <c r="AB612" s="52"/>
      <c r="AC612" s="52"/>
      <c r="AD612" s="52"/>
      <c r="AE612" s="52"/>
      <c r="AF612" s="52"/>
      <c r="AG612" s="52"/>
      <c r="AH612" s="52"/>
      <c r="AI612" s="52"/>
      <c r="AJ612" s="52"/>
    </row>
    <row r="613" spans="1:36" ht="15.5" x14ac:dyDescent="0.35">
      <c r="A613" s="388" t="s">
        <v>712</v>
      </c>
      <c r="B613" s="386" t="s">
        <v>713</v>
      </c>
      <c r="C613" s="387" t="s">
        <v>28</v>
      </c>
      <c r="D613" s="262"/>
      <c r="E613" s="262"/>
      <c r="F613" s="262"/>
      <c r="G613" s="262"/>
      <c r="H613" s="263"/>
      <c r="I613" s="263"/>
      <c r="J613" s="263"/>
      <c r="K613" s="263"/>
      <c r="L613" s="263"/>
      <c r="M613" s="48">
        <f>TRUNC(E613*D613,2)</f>
        <v>0</v>
      </c>
      <c r="N613" s="67">
        <f>TRUNC(F613*D613,2)</f>
        <v>0</v>
      </c>
      <c r="O613" s="50">
        <f>TRUNC(G613*D613,2)</f>
        <v>0</v>
      </c>
      <c r="P613" s="51"/>
      <c r="Q613" s="52"/>
      <c r="R613" s="53"/>
      <c r="S613" s="53"/>
      <c r="T613" s="52"/>
      <c r="U613" s="52"/>
      <c r="V613" s="52"/>
      <c r="W613" s="52"/>
      <c r="X613" s="52"/>
      <c r="Y613" s="52"/>
      <c r="Z613" s="52"/>
      <c r="AA613" s="52"/>
      <c r="AB613" s="52"/>
      <c r="AC613" s="52"/>
      <c r="AD613" s="52"/>
      <c r="AE613" s="52"/>
      <c r="AF613" s="52"/>
      <c r="AG613" s="52"/>
      <c r="AH613" s="52"/>
      <c r="AI613" s="52"/>
      <c r="AJ613" s="52"/>
    </row>
    <row r="614" spans="1:36" ht="15.5" x14ac:dyDescent="0.35">
      <c r="A614" s="181" t="s">
        <v>15</v>
      </c>
      <c r="B614" s="107" t="s">
        <v>714</v>
      </c>
      <c r="C614" s="394" t="s">
        <v>83</v>
      </c>
      <c r="D614" s="63">
        <v>1750</v>
      </c>
      <c r="E614" s="63"/>
      <c r="F614" s="63"/>
      <c r="G614" s="64"/>
      <c r="H614" s="65"/>
      <c r="I614" s="65"/>
      <c r="J614" s="65"/>
      <c r="K614" s="65"/>
      <c r="L614" s="66"/>
      <c r="M614" s="48"/>
      <c r="N614" s="67"/>
      <c r="O614" s="50"/>
      <c r="P614" s="51"/>
      <c r="Q614" s="52"/>
      <c r="R614" s="53"/>
      <c r="S614" s="53"/>
      <c r="T614" s="52"/>
      <c r="U614" s="52"/>
      <c r="V614" s="52"/>
      <c r="W614" s="52"/>
      <c r="X614" s="52"/>
      <c r="Y614" s="52"/>
      <c r="Z614" s="52"/>
      <c r="AA614" s="52"/>
      <c r="AB614" s="52"/>
      <c r="AC614" s="52"/>
      <c r="AD614" s="52"/>
      <c r="AE614" s="52"/>
      <c r="AF614" s="52"/>
      <c r="AG614" s="52"/>
      <c r="AH614" s="52"/>
      <c r="AI614" s="52"/>
      <c r="AJ614" s="52"/>
    </row>
    <row r="615" spans="1:36" ht="15.5" x14ac:dyDescent="0.35">
      <c r="A615" s="181" t="s">
        <v>18</v>
      </c>
      <c r="B615" s="83" t="s">
        <v>715</v>
      </c>
      <c r="C615" s="394" t="s">
        <v>86</v>
      </c>
      <c r="D615" s="63">
        <v>1</v>
      </c>
      <c r="E615" s="63"/>
      <c r="F615" s="63"/>
      <c r="G615" s="64"/>
      <c r="H615" s="65"/>
      <c r="I615" s="65"/>
      <c r="J615" s="65"/>
      <c r="K615" s="65"/>
      <c r="L615" s="66"/>
      <c r="M615" s="48"/>
      <c r="N615" s="67"/>
      <c r="O615" s="50"/>
      <c r="P615" s="51"/>
      <c r="Q615" s="52"/>
      <c r="R615" s="53"/>
      <c r="S615" s="53"/>
      <c r="T615" s="52"/>
      <c r="U615" s="52"/>
      <c r="V615" s="52"/>
      <c r="W615" s="52"/>
      <c r="X615" s="52"/>
      <c r="Y615" s="52"/>
      <c r="Z615" s="52"/>
      <c r="AA615" s="52"/>
      <c r="AB615" s="52"/>
      <c r="AC615" s="52"/>
      <c r="AD615" s="52"/>
      <c r="AE615" s="52"/>
      <c r="AF615" s="52"/>
      <c r="AG615" s="52"/>
      <c r="AH615" s="52"/>
      <c r="AI615" s="52"/>
      <c r="AJ615" s="52"/>
    </row>
    <row r="616" spans="1:36" ht="15.5" x14ac:dyDescent="0.35">
      <c r="A616" s="388" t="s">
        <v>716</v>
      </c>
      <c r="B616" s="386" t="s">
        <v>717</v>
      </c>
      <c r="C616" s="387" t="s">
        <v>28</v>
      </c>
      <c r="D616" s="262"/>
      <c r="E616" s="262"/>
      <c r="F616" s="262"/>
      <c r="G616" s="262"/>
      <c r="H616" s="263"/>
      <c r="I616" s="263"/>
      <c r="J616" s="263"/>
      <c r="K616" s="263"/>
      <c r="L616" s="263"/>
      <c r="M616" s="48">
        <f>TRUNC(E616*D616,2)</f>
        <v>0</v>
      </c>
      <c r="N616" s="67">
        <f>TRUNC(F616*D616,2)</f>
        <v>0</v>
      </c>
      <c r="O616" s="50">
        <f>TRUNC(G616*D616,2)</f>
        <v>0</v>
      </c>
      <c r="P616" s="51"/>
      <c r="Q616" s="52"/>
      <c r="R616" s="53"/>
      <c r="S616" s="53"/>
      <c r="T616" s="52"/>
      <c r="U616" s="52"/>
      <c r="V616" s="52"/>
      <c r="W616" s="52"/>
      <c r="X616" s="52"/>
      <c r="Y616" s="52"/>
      <c r="Z616" s="52"/>
      <c r="AA616" s="52"/>
      <c r="AB616" s="52"/>
      <c r="AC616" s="52"/>
      <c r="AD616" s="52"/>
      <c r="AE616" s="52"/>
      <c r="AF616" s="52"/>
      <c r="AG616" s="52"/>
      <c r="AH616" s="52"/>
      <c r="AI616" s="52"/>
      <c r="AJ616" s="52"/>
    </row>
    <row r="617" spans="1:36" ht="26" x14ac:dyDescent="0.35">
      <c r="A617" s="181" t="s">
        <v>15</v>
      </c>
      <c r="B617" s="107" t="s">
        <v>718</v>
      </c>
      <c r="C617" s="394" t="s">
        <v>86</v>
      </c>
      <c r="D617" s="63">
        <v>2</v>
      </c>
      <c r="E617" s="63"/>
      <c r="F617" s="63"/>
      <c r="G617" s="64"/>
      <c r="H617" s="65"/>
      <c r="I617" s="65"/>
      <c r="J617" s="65"/>
      <c r="K617" s="65"/>
      <c r="L617" s="66"/>
      <c r="M617" s="48"/>
      <c r="N617" s="67"/>
      <c r="O617" s="50"/>
      <c r="P617" s="51"/>
      <c r="Q617" s="52"/>
      <c r="R617" s="53"/>
      <c r="S617" s="53"/>
      <c r="T617" s="52"/>
      <c r="U617" s="52"/>
      <c r="V617" s="52"/>
      <c r="W617" s="52"/>
      <c r="X617" s="52"/>
      <c r="Y617" s="52"/>
      <c r="Z617" s="52"/>
      <c r="AA617" s="52"/>
      <c r="AB617" s="52"/>
      <c r="AC617" s="52"/>
      <c r="AD617" s="52"/>
      <c r="AE617" s="52"/>
      <c r="AF617" s="52"/>
      <c r="AG617" s="52"/>
      <c r="AH617" s="52"/>
      <c r="AI617" s="52"/>
      <c r="AJ617" s="52"/>
    </row>
    <row r="618" spans="1:36" ht="15.5" x14ac:dyDescent="0.35">
      <c r="A618" s="181" t="s">
        <v>18</v>
      </c>
      <c r="B618" s="79" t="s">
        <v>719</v>
      </c>
      <c r="C618" s="394" t="s">
        <v>86</v>
      </c>
      <c r="D618" s="63">
        <v>76</v>
      </c>
      <c r="E618" s="63"/>
      <c r="F618" s="63"/>
      <c r="G618" s="64"/>
      <c r="H618" s="65"/>
      <c r="I618" s="65"/>
      <c r="J618" s="65"/>
      <c r="K618" s="65"/>
      <c r="L618" s="66"/>
      <c r="M618" s="48"/>
      <c r="N618" s="67"/>
      <c r="O618" s="50"/>
      <c r="P618" s="51"/>
      <c r="Q618" s="52"/>
      <c r="R618" s="53"/>
      <c r="S618" s="53"/>
      <c r="T618" s="52"/>
      <c r="U618" s="52"/>
      <c r="V618" s="52"/>
      <c r="W618" s="52"/>
      <c r="X618" s="52"/>
      <c r="Y618" s="52"/>
      <c r="Z618" s="52"/>
      <c r="AA618" s="52"/>
      <c r="AB618" s="52"/>
      <c r="AC618" s="52"/>
      <c r="AD618" s="52"/>
      <c r="AE618" s="52"/>
      <c r="AF618" s="52"/>
      <c r="AG618" s="52"/>
      <c r="AH618" s="52"/>
      <c r="AI618" s="52"/>
      <c r="AJ618" s="52"/>
    </row>
    <row r="619" spans="1:36" ht="15.5" x14ac:dyDescent="0.35">
      <c r="A619" s="181" t="s">
        <v>20</v>
      </c>
      <c r="B619" s="79" t="s">
        <v>720</v>
      </c>
      <c r="C619" s="394" t="s">
        <v>246</v>
      </c>
      <c r="D619" s="63">
        <v>144</v>
      </c>
      <c r="E619" s="63"/>
      <c r="F619" s="63"/>
      <c r="G619" s="64"/>
      <c r="H619" s="65"/>
      <c r="I619" s="65"/>
      <c r="J619" s="65"/>
      <c r="K619" s="65"/>
      <c r="L619" s="66"/>
      <c r="M619" s="48"/>
      <c r="N619" s="67"/>
      <c r="O619" s="50"/>
      <c r="P619" s="51"/>
      <c r="Q619" s="52"/>
      <c r="R619" s="53"/>
      <c r="S619" s="53"/>
      <c r="T619" s="52"/>
      <c r="U619" s="52"/>
      <c r="V619" s="52"/>
      <c r="W619" s="52"/>
      <c r="X619" s="52"/>
      <c r="Y619" s="52"/>
      <c r="Z619" s="52"/>
      <c r="AA619" s="52"/>
      <c r="AB619" s="52"/>
      <c r="AC619" s="52"/>
      <c r="AD619" s="52"/>
      <c r="AE619" s="52"/>
      <c r="AF619" s="52"/>
      <c r="AG619" s="52"/>
      <c r="AH619" s="52"/>
      <c r="AI619" s="52"/>
      <c r="AJ619" s="52"/>
    </row>
    <row r="620" spans="1:36" ht="15.5" x14ac:dyDescent="0.35">
      <c r="A620" s="181" t="s">
        <v>22</v>
      </c>
      <c r="B620" s="79" t="s">
        <v>721</v>
      </c>
      <c r="C620" s="394" t="s">
        <v>83</v>
      </c>
      <c r="D620" s="63">
        <v>57</v>
      </c>
      <c r="E620" s="63"/>
      <c r="F620" s="63"/>
      <c r="G620" s="64"/>
      <c r="H620" s="65"/>
      <c r="I620" s="65"/>
      <c r="J620" s="65"/>
      <c r="K620" s="65"/>
      <c r="L620" s="66"/>
      <c r="M620" s="48"/>
      <c r="N620" s="67"/>
      <c r="O620" s="50"/>
      <c r="P620" s="51"/>
      <c r="Q620" s="52"/>
      <c r="R620" s="53"/>
      <c r="S620" s="53"/>
      <c r="T620" s="52"/>
      <c r="U620" s="52"/>
      <c r="V620" s="52"/>
      <c r="W620" s="52"/>
      <c r="X620" s="52"/>
      <c r="Y620" s="52"/>
      <c r="Z620" s="52"/>
      <c r="AA620" s="52"/>
      <c r="AB620" s="52"/>
      <c r="AC620" s="52"/>
      <c r="AD620" s="52"/>
      <c r="AE620" s="52"/>
      <c r="AF620" s="52"/>
      <c r="AG620" s="52"/>
      <c r="AH620" s="52"/>
      <c r="AI620" s="52"/>
      <c r="AJ620" s="52"/>
    </row>
    <row r="621" spans="1:36" ht="15.5" x14ac:dyDescent="0.35">
      <c r="A621" s="181" t="s">
        <v>24</v>
      </c>
      <c r="B621" s="83" t="s">
        <v>722</v>
      </c>
      <c r="C621" s="394" t="s">
        <v>86</v>
      </c>
      <c r="D621" s="63">
        <v>2</v>
      </c>
      <c r="E621" s="63"/>
      <c r="F621" s="63"/>
      <c r="G621" s="64"/>
      <c r="H621" s="65"/>
      <c r="I621" s="65"/>
      <c r="J621" s="65"/>
      <c r="K621" s="65"/>
      <c r="L621" s="66"/>
      <c r="M621" s="48"/>
      <c r="N621" s="67"/>
      <c r="O621" s="50"/>
      <c r="P621" s="51"/>
      <c r="Q621" s="52"/>
      <c r="R621" s="53"/>
      <c r="S621" s="53"/>
      <c r="T621" s="52"/>
      <c r="U621" s="52"/>
      <c r="V621" s="52"/>
      <c r="W621" s="52"/>
      <c r="X621" s="52"/>
      <c r="Y621" s="52"/>
      <c r="Z621" s="52"/>
      <c r="AA621" s="52"/>
      <c r="AB621" s="52"/>
      <c r="AC621" s="52"/>
      <c r="AD621" s="52"/>
      <c r="AE621" s="52"/>
      <c r="AF621" s="52"/>
      <c r="AG621" s="52"/>
      <c r="AH621" s="52"/>
      <c r="AI621" s="52"/>
      <c r="AJ621" s="52"/>
    </row>
    <row r="622" spans="1:36" ht="15.5" x14ac:dyDescent="0.35">
      <c r="A622" s="388" t="s">
        <v>723</v>
      </c>
      <c r="B622" s="386" t="s">
        <v>724</v>
      </c>
      <c r="C622" s="387" t="s">
        <v>28</v>
      </c>
      <c r="D622" s="262"/>
      <c r="E622" s="262"/>
      <c r="F622" s="262"/>
      <c r="G622" s="262"/>
      <c r="H622" s="263"/>
      <c r="I622" s="263"/>
      <c r="J622" s="263"/>
      <c r="K622" s="263"/>
      <c r="L622" s="263"/>
      <c r="M622" s="48">
        <f>TRUNC(E622*D622,2)</f>
        <v>0</v>
      </c>
      <c r="N622" s="67">
        <f>TRUNC(F622*D622,2)</f>
        <v>0</v>
      </c>
      <c r="O622" s="50">
        <f>TRUNC(G622*D622,2)</f>
        <v>0</v>
      </c>
      <c r="P622" s="51"/>
      <c r="Q622" s="52"/>
      <c r="R622" s="53"/>
      <c r="S622" s="53"/>
      <c r="T622" s="52"/>
      <c r="U622" s="52"/>
      <c r="V622" s="52"/>
      <c r="W622" s="52"/>
      <c r="X622" s="52"/>
      <c r="Y622" s="52"/>
      <c r="Z622" s="52"/>
      <c r="AA622" s="52"/>
      <c r="AB622" s="52"/>
      <c r="AC622" s="52"/>
      <c r="AD622" s="52"/>
      <c r="AE622" s="52"/>
      <c r="AF622" s="52"/>
      <c r="AG622" s="52"/>
      <c r="AH622" s="52"/>
      <c r="AI622" s="52"/>
      <c r="AJ622" s="52"/>
    </row>
    <row r="623" spans="1:36" ht="15.5" x14ac:dyDescent="0.35">
      <c r="A623" s="181" t="s">
        <v>15</v>
      </c>
      <c r="B623" s="107" t="s">
        <v>725</v>
      </c>
      <c r="C623" s="394" t="s">
        <v>246</v>
      </c>
      <c r="D623" s="63">
        <v>1</v>
      </c>
      <c r="E623" s="63"/>
      <c r="F623" s="63"/>
      <c r="G623" s="64"/>
      <c r="H623" s="65"/>
      <c r="I623" s="65"/>
      <c r="J623" s="65"/>
      <c r="K623" s="65"/>
      <c r="L623" s="66"/>
      <c r="M623" s="48"/>
      <c r="N623" s="67"/>
      <c r="O623" s="50"/>
      <c r="P623" s="51"/>
      <c r="Q623" s="52"/>
      <c r="R623" s="53"/>
      <c r="S623" s="53"/>
      <c r="T623" s="52"/>
      <c r="U623" s="52"/>
      <c r="V623" s="52"/>
      <c r="W623" s="52"/>
      <c r="X623" s="52"/>
      <c r="Y623" s="52"/>
      <c r="Z623" s="52"/>
      <c r="AA623" s="52"/>
      <c r="AB623" s="52"/>
      <c r="AC623" s="52"/>
      <c r="AD623" s="52"/>
      <c r="AE623" s="52"/>
      <c r="AF623" s="52"/>
      <c r="AG623" s="52"/>
      <c r="AH623" s="52"/>
      <c r="AI623" s="52"/>
      <c r="AJ623" s="52"/>
    </row>
    <row r="624" spans="1:36" ht="26" x14ac:dyDescent="0.35">
      <c r="A624" s="181" t="s">
        <v>18</v>
      </c>
      <c r="B624" s="83" t="s">
        <v>726</v>
      </c>
      <c r="C624" s="394" t="s">
        <v>93</v>
      </c>
      <c r="D624" s="63">
        <v>3</v>
      </c>
      <c r="E624" s="63"/>
      <c r="F624" s="63"/>
      <c r="G624" s="64"/>
      <c r="H624" s="65"/>
      <c r="I624" s="65"/>
      <c r="J624" s="65"/>
      <c r="K624" s="65"/>
      <c r="L624" s="66"/>
      <c r="M624" s="48"/>
      <c r="N624" s="67"/>
      <c r="O624" s="50"/>
      <c r="P624" s="51"/>
      <c r="Q624" s="52"/>
      <c r="R624" s="53"/>
      <c r="S624" s="53"/>
      <c r="T624" s="52"/>
      <c r="U624" s="52"/>
      <c r="V624" s="52"/>
      <c r="W624" s="52"/>
      <c r="X624" s="52"/>
      <c r="Y624" s="52"/>
      <c r="Z624" s="52"/>
      <c r="AA624" s="52"/>
      <c r="AB624" s="52"/>
      <c r="AC624" s="52"/>
      <c r="AD624" s="52"/>
      <c r="AE624" s="52"/>
      <c r="AF624" s="52"/>
      <c r="AG624" s="52"/>
      <c r="AH624" s="52"/>
      <c r="AI624" s="52"/>
      <c r="AJ624" s="52"/>
    </row>
    <row r="625" spans="1:36" ht="15.5" x14ac:dyDescent="0.35">
      <c r="A625" s="388" t="s">
        <v>727</v>
      </c>
      <c r="B625" s="386" t="s">
        <v>728</v>
      </c>
      <c r="C625" s="387" t="s">
        <v>28</v>
      </c>
      <c r="D625" s="262"/>
      <c r="E625" s="262"/>
      <c r="F625" s="262"/>
      <c r="G625" s="262"/>
      <c r="H625" s="263"/>
      <c r="I625" s="263"/>
      <c r="J625" s="263"/>
      <c r="K625" s="263"/>
      <c r="L625" s="263"/>
      <c r="M625" s="48">
        <f>TRUNC(E625*D625,2)</f>
        <v>0</v>
      </c>
      <c r="N625" s="67">
        <f>TRUNC(F625*D625,2)</f>
        <v>0</v>
      </c>
      <c r="O625" s="50">
        <f>TRUNC(G625*D625,2)</f>
        <v>0</v>
      </c>
      <c r="P625" s="51"/>
      <c r="Q625" s="52"/>
      <c r="R625" s="53"/>
      <c r="S625" s="53"/>
      <c r="T625" s="52"/>
      <c r="U625" s="52"/>
      <c r="V625" s="52"/>
      <c r="W625" s="52"/>
      <c r="X625" s="52"/>
      <c r="Y625" s="52"/>
      <c r="Z625" s="52"/>
      <c r="AA625" s="52"/>
      <c r="AB625" s="52"/>
      <c r="AC625" s="52"/>
      <c r="AD625" s="52"/>
      <c r="AE625" s="52"/>
      <c r="AF625" s="52"/>
      <c r="AG625" s="52"/>
      <c r="AH625" s="52"/>
      <c r="AI625" s="52"/>
      <c r="AJ625" s="52"/>
    </row>
    <row r="626" spans="1:36" ht="15.5" x14ac:dyDescent="0.35">
      <c r="A626" s="181" t="s">
        <v>15</v>
      </c>
      <c r="B626" s="107" t="s">
        <v>729</v>
      </c>
      <c r="C626" s="394" t="s">
        <v>17</v>
      </c>
      <c r="D626" s="63">
        <v>1</v>
      </c>
      <c r="E626" s="63"/>
      <c r="F626" s="63"/>
      <c r="G626" s="64"/>
      <c r="H626" s="65"/>
      <c r="I626" s="65"/>
      <c r="J626" s="65"/>
      <c r="K626" s="65"/>
      <c r="L626" s="66"/>
      <c r="M626" s="48"/>
      <c r="N626" s="67"/>
      <c r="O626" s="50"/>
      <c r="P626" s="51"/>
      <c r="Q626" s="52"/>
      <c r="R626" s="53"/>
      <c r="S626" s="53"/>
      <c r="T626" s="52"/>
      <c r="U626" s="52"/>
      <c r="V626" s="52"/>
      <c r="W626" s="52"/>
      <c r="X626" s="52"/>
      <c r="Y626" s="52"/>
      <c r="Z626" s="52"/>
      <c r="AA626" s="52"/>
      <c r="AB626" s="52"/>
      <c r="AC626" s="52"/>
      <c r="AD626" s="52"/>
      <c r="AE626" s="52"/>
      <c r="AF626" s="52"/>
      <c r="AG626" s="52"/>
      <c r="AH626" s="52"/>
      <c r="AI626" s="52"/>
      <c r="AJ626" s="52"/>
    </row>
    <row r="627" spans="1:36" ht="15.5" x14ac:dyDescent="0.35">
      <c r="A627" s="181" t="s">
        <v>18</v>
      </c>
      <c r="B627" s="79" t="s">
        <v>730</v>
      </c>
      <c r="C627" s="394" t="s">
        <v>17</v>
      </c>
      <c r="D627" s="63">
        <v>1</v>
      </c>
      <c r="E627" s="63"/>
      <c r="F627" s="63"/>
      <c r="G627" s="64"/>
      <c r="H627" s="65"/>
      <c r="I627" s="65"/>
      <c r="J627" s="65"/>
      <c r="K627" s="65"/>
      <c r="L627" s="66"/>
      <c r="M627" s="48"/>
      <c r="N627" s="67"/>
      <c r="O627" s="50"/>
      <c r="P627" s="51"/>
      <c r="Q627" s="52"/>
      <c r="R627" s="53"/>
      <c r="S627" s="53"/>
      <c r="T627" s="52"/>
      <c r="U627" s="52"/>
      <c r="V627" s="52"/>
      <c r="W627" s="52"/>
      <c r="X627" s="52"/>
      <c r="Y627" s="52"/>
      <c r="Z627" s="52"/>
      <c r="AA627" s="52"/>
      <c r="AB627" s="52"/>
      <c r="AC627" s="52"/>
      <c r="AD627" s="52"/>
      <c r="AE627" s="52"/>
      <c r="AF627" s="52"/>
      <c r="AG627" s="52"/>
      <c r="AH627" s="52"/>
      <c r="AI627" s="52"/>
      <c r="AJ627" s="52"/>
    </row>
    <row r="628" spans="1:36" ht="15.5" x14ac:dyDescent="0.35">
      <c r="A628" s="181" t="s">
        <v>20</v>
      </c>
      <c r="B628" s="83" t="s">
        <v>731</v>
      </c>
      <c r="C628" s="394" t="s">
        <v>17</v>
      </c>
      <c r="D628" s="63">
        <v>1</v>
      </c>
      <c r="E628" s="63"/>
      <c r="F628" s="63"/>
      <c r="G628" s="64"/>
      <c r="H628" s="65"/>
      <c r="I628" s="65"/>
      <c r="J628" s="65"/>
      <c r="K628" s="65"/>
      <c r="L628" s="66"/>
      <c r="M628" s="48"/>
      <c r="N628" s="67"/>
      <c r="O628" s="50"/>
      <c r="P628" s="51"/>
      <c r="Q628" s="52"/>
      <c r="R628" s="53"/>
      <c r="S628" s="53"/>
      <c r="T628" s="52"/>
      <c r="U628" s="52"/>
      <c r="V628" s="52"/>
      <c r="W628" s="52"/>
      <c r="X628" s="52"/>
      <c r="Y628" s="52"/>
      <c r="Z628" s="52"/>
      <c r="AA628" s="52"/>
      <c r="AB628" s="52"/>
      <c r="AC628" s="52"/>
      <c r="AD628" s="52"/>
      <c r="AE628" s="52"/>
      <c r="AF628" s="52"/>
      <c r="AG628" s="52"/>
      <c r="AH628" s="52"/>
      <c r="AI628" s="52"/>
      <c r="AJ628" s="52"/>
    </row>
    <row r="629" spans="1:36" ht="18" x14ac:dyDescent="0.4">
      <c r="A629" s="304" t="s">
        <v>732</v>
      </c>
      <c r="B629" s="87" t="s">
        <v>733</v>
      </c>
      <c r="C629" s="56" t="s">
        <v>28</v>
      </c>
      <c r="D629" s="57"/>
      <c r="E629" s="104"/>
      <c r="F629" s="104"/>
      <c r="G629" s="104"/>
      <c r="H629" s="58"/>
      <c r="I629" s="58"/>
      <c r="J629" s="58"/>
      <c r="K629" s="58"/>
      <c r="L629" s="58"/>
      <c r="M629" s="48">
        <f t="shared" ref="M629:M633" si="66">TRUNC(E629*D629,2)</f>
        <v>0</v>
      </c>
      <c r="N629" s="67">
        <f t="shared" ref="N629:N640" si="67">TRUNC(F629*D629,2)</f>
        <v>0</v>
      </c>
      <c r="O629" s="50">
        <f t="shared" ref="O629:O640" si="68">TRUNC(G629*D629,2)</f>
        <v>0</v>
      </c>
      <c r="P629" s="51"/>
      <c r="Q629" s="52"/>
      <c r="R629" s="53"/>
      <c r="S629" s="53"/>
      <c r="T629" s="52"/>
      <c r="U629" s="52"/>
      <c r="V629" s="52"/>
      <c r="W629" s="52"/>
      <c r="X629" s="52"/>
      <c r="Y629" s="52"/>
      <c r="Z629" s="52"/>
      <c r="AA629" s="52"/>
      <c r="AB629" s="52"/>
      <c r="AC629" s="52"/>
      <c r="AD629" s="52"/>
      <c r="AE629" s="52"/>
      <c r="AF629" s="52"/>
      <c r="AG629" s="52"/>
      <c r="AH629" s="52"/>
      <c r="AI629" s="52"/>
      <c r="AJ629" s="52"/>
    </row>
    <row r="630" spans="1:36" ht="15.5" x14ac:dyDescent="0.35">
      <c r="A630" s="236" t="s">
        <v>15</v>
      </c>
      <c r="B630" s="107" t="s">
        <v>734</v>
      </c>
      <c r="C630" s="395" t="s">
        <v>86</v>
      </c>
      <c r="D630" s="109">
        <v>1</v>
      </c>
      <c r="E630" s="109"/>
      <c r="F630" s="64"/>
      <c r="G630" s="81"/>
      <c r="H630" s="81"/>
      <c r="I630" s="81"/>
      <c r="J630" s="81"/>
      <c r="K630" s="65"/>
      <c r="L630" s="66"/>
      <c r="M630" s="48">
        <f t="shared" si="66"/>
        <v>0</v>
      </c>
      <c r="N630" s="67">
        <f t="shared" si="67"/>
        <v>0</v>
      </c>
      <c r="O630" s="50">
        <f t="shared" si="68"/>
        <v>0</v>
      </c>
      <c r="P630" s="51">
        <f t="shared" ref="P630:P631" si="69">TRUNC(K630,2)</f>
        <v>0</v>
      </c>
      <c r="Q630" s="52"/>
      <c r="R630" s="53"/>
      <c r="S630" s="53"/>
      <c r="T630" s="52"/>
      <c r="U630" s="52"/>
      <c r="V630" s="52"/>
      <c r="W630" s="52"/>
      <c r="X630" s="52"/>
      <c r="Y630" s="52"/>
      <c r="Z630" s="52"/>
      <c r="AA630" s="52"/>
      <c r="AB630" s="52"/>
      <c r="AC630" s="52"/>
      <c r="AD630" s="52"/>
      <c r="AE630" s="52"/>
      <c r="AF630" s="52"/>
      <c r="AG630" s="52"/>
      <c r="AH630" s="52"/>
      <c r="AI630" s="52"/>
      <c r="AJ630" s="52"/>
    </row>
    <row r="631" spans="1:36" ht="15.5" x14ac:dyDescent="0.35">
      <c r="A631" s="228" t="s">
        <v>216</v>
      </c>
      <c r="B631" s="79" t="s">
        <v>735</v>
      </c>
      <c r="C631" s="184" t="s">
        <v>86</v>
      </c>
      <c r="D631" s="65">
        <v>1</v>
      </c>
      <c r="E631" s="64"/>
      <c r="F631" s="64"/>
      <c r="G631" s="81"/>
      <c r="H631" s="85"/>
      <c r="I631" s="85"/>
      <c r="J631" s="85"/>
      <c r="K631" s="65"/>
      <c r="L631" s="66"/>
      <c r="M631" s="48">
        <f t="shared" si="66"/>
        <v>0</v>
      </c>
      <c r="N631" s="67">
        <f t="shared" si="67"/>
        <v>0</v>
      </c>
      <c r="O631" s="50">
        <f t="shared" si="68"/>
        <v>0</v>
      </c>
      <c r="P631" s="51">
        <f t="shared" si="69"/>
        <v>0</v>
      </c>
      <c r="Q631" s="52"/>
      <c r="R631" s="53"/>
      <c r="S631" s="53"/>
      <c r="T631" s="52"/>
      <c r="U631" s="52"/>
      <c r="V631" s="52"/>
      <c r="W631" s="52"/>
      <c r="X631" s="52"/>
      <c r="Y631" s="52"/>
      <c r="Z631" s="52"/>
      <c r="AA631" s="52"/>
      <c r="AB631" s="52"/>
      <c r="AC631" s="52"/>
      <c r="AD631" s="52"/>
      <c r="AE631" s="52"/>
      <c r="AF631" s="52"/>
      <c r="AG631" s="52"/>
      <c r="AH631" s="52"/>
      <c r="AI631" s="52"/>
      <c r="AJ631" s="52"/>
    </row>
    <row r="632" spans="1:36" ht="18" x14ac:dyDescent="0.4">
      <c r="A632" s="396">
        <v>8</v>
      </c>
      <c r="B632" s="397" t="s">
        <v>736</v>
      </c>
      <c r="C632" s="398" t="s">
        <v>28</v>
      </c>
      <c r="D632" s="170"/>
      <c r="E632" s="104"/>
      <c r="F632" s="104"/>
      <c r="G632" s="104"/>
      <c r="H632" s="399"/>
      <c r="I632" s="399"/>
      <c r="J632" s="399"/>
      <c r="K632" s="399"/>
      <c r="L632" s="58"/>
      <c r="M632" s="48">
        <f t="shared" si="66"/>
        <v>0</v>
      </c>
      <c r="N632" s="49">
        <f t="shared" si="67"/>
        <v>0</v>
      </c>
      <c r="O632" s="50">
        <f t="shared" si="68"/>
        <v>0</v>
      </c>
      <c r="P632" s="51"/>
      <c r="Q632" s="52"/>
      <c r="R632" s="53"/>
      <c r="S632" s="53"/>
      <c r="T632" s="52"/>
      <c r="U632" s="52"/>
      <c r="V632" s="52"/>
      <c r="W632" s="52"/>
      <c r="X632" s="52"/>
      <c r="Y632" s="52"/>
      <c r="Z632" s="52"/>
      <c r="AA632" s="52"/>
      <c r="AB632" s="52"/>
      <c r="AC632" s="52"/>
      <c r="AD632" s="52"/>
      <c r="AE632" s="52"/>
      <c r="AF632" s="52"/>
      <c r="AG632" s="52"/>
      <c r="AH632" s="52"/>
      <c r="AI632" s="52"/>
      <c r="AJ632" s="52"/>
    </row>
    <row r="633" spans="1:36" ht="15.5" x14ac:dyDescent="0.35">
      <c r="A633" s="232" t="s">
        <v>15</v>
      </c>
      <c r="B633" s="400" t="s">
        <v>737</v>
      </c>
      <c r="C633" s="401" t="s">
        <v>30</v>
      </c>
      <c r="D633" s="402">
        <v>2030</v>
      </c>
      <c r="E633" s="403"/>
      <c r="F633" s="404"/>
      <c r="G633" s="74"/>
      <c r="H633" s="81"/>
      <c r="I633" s="81"/>
      <c r="J633" s="81"/>
      <c r="K633" s="81"/>
      <c r="L633" s="82"/>
      <c r="M633" s="48">
        <f t="shared" si="66"/>
        <v>0</v>
      </c>
      <c r="N633" s="67">
        <f t="shared" si="67"/>
        <v>0</v>
      </c>
      <c r="O633" s="50">
        <f t="shared" si="68"/>
        <v>0</v>
      </c>
      <c r="P633" s="51">
        <f t="shared" ref="P633:P640" si="70">TRUNC(K633,2)</f>
        <v>0</v>
      </c>
      <c r="Q633" s="52"/>
      <c r="R633" s="53"/>
      <c r="S633" s="53"/>
      <c r="T633" s="52"/>
      <c r="U633" s="52"/>
      <c r="V633" s="52"/>
      <c r="W633" s="52"/>
      <c r="X633" s="52"/>
      <c r="Y633" s="52"/>
      <c r="Z633" s="52"/>
      <c r="AA633" s="52"/>
      <c r="AB633" s="52"/>
      <c r="AC633" s="52"/>
      <c r="AD633" s="52"/>
      <c r="AE633" s="52"/>
      <c r="AF633" s="52"/>
      <c r="AG633" s="52"/>
      <c r="AH633" s="52"/>
      <c r="AI633" s="52"/>
      <c r="AJ633" s="52"/>
    </row>
    <row r="634" spans="1:36" ht="25" x14ac:dyDescent="0.35">
      <c r="A634" s="250" t="s">
        <v>18</v>
      </c>
      <c r="B634" s="93" t="s">
        <v>738</v>
      </c>
      <c r="C634" s="320" t="s">
        <v>42</v>
      </c>
      <c r="D634" s="94">
        <v>25</v>
      </c>
      <c r="E634" s="65"/>
      <c r="F634" s="95"/>
      <c r="G634" s="65"/>
      <c r="H634" s="65"/>
      <c r="I634" s="65"/>
      <c r="J634" s="63"/>
      <c r="K634" s="63"/>
      <c r="L634" s="62"/>
      <c r="M634" s="48"/>
      <c r="N634" s="67">
        <f t="shared" si="67"/>
        <v>0</v>
      </c>
      <c r="O634" s="50">
        <f t="shared" si="68"/>
        <v>0</v>
      </c>
      <c r="P634" s="51">
        <f t="shared" si="70"/>
        <v>0</v>
      </c>
      <c r="Q634" s="52"/>
      <c r="R634" s="53"/>
      <c r="S634" s="53"/>
      <c r="T634" s="52"/>
      <c r="U634" s="52"/>
      <c r="V634" s="52"/>
      <c r="W634" s="52"/>
      <c r="X634" s="52"/>
      <c r="Y634" s="52"/>
      <c r="Z634" s="52"/>
      <c r="AA634" s="52"/>
      <c r="AB634" s="52"/>
      <c r="AC634" s="52"/>
      <c r="AD634" s="52"/>
      <c r="AE634" s="52"/>
      <c r="AF634" s="52"/>
      <c r="AG634" s="52"/>
      <c r="AH634" s="52"/>
      <c r="AI634" s="52"/>
      <c r="AJ634" s="52"/>
    </row>
    <row r="635" spans="1:36" ht="15.5" x14ac:dyDescent="0.35">
      <c r="A635" s="246" t="s">
        <v>20</v>
      </c>
      <c r="B635" s="275" t="s">
        <v>739</v>
      </c>
      <c r="C635" s="405" t="s">
        <v>42</v>
      </c>
      <c r="D635" s="77">
        <v>4</v>
      </c>
      <c r="E635" s="406"/>
      <c r="F635" s="233"/>
      <c r="G635" s="74"/>
      <c r="H635" s="74"/>
      <c r="I635" s="63"/>
      <c r="J635" s="63"/>
      <c r="K635" s="63"/>
      <c r="L635" s="62"/>
      <c r="M635" s="48">
        <f t="shared" ref="M635:M640" si="71">TRUNC(E635*D635,2)</f>
        <v>0</v>
      </c>
      <c r="N635" s="67">
        <f t="shared" si="67"/>
        <v>0</v>
      </c>
      <c r="O635" s="50">
        <f t="shared" si="68"/>
        <v>0</v>
      </c>
      <c r="P635" s="51">
        <f t="shared" si="70"/>
        <v>0</v>
      </c>
      <c r="Q635" s="52"/>
      <c r="R635" s="53"/>
      <c r="S635" s="53"/>
      <c r="T635" s="52"/>
      <c r="U635" s="52"/>
      <c r="V635" s="52"/>
      <c r="W635" s="52"/>
      <c r="X635" s="52"/>
      <c r="Y635" s="52"/>
      <c r="Z635" s="52"/>
      <c r="AA635" s="52"/>
      <c r="AB635" s="52"/>
      <c r="AC635" s="52"/>
      <c r="AD635" s="52"/>
      <c r="AE635" s="52"/>
      <c r="AF635" s="52"/>
      <c r="AG635" s="52"/>
      <c r="AH635" s="52"/>
      <c r="AI635" s="52"/>
      <c r="AJ635" s="52"/>
    </row>
    <row r="636" spans="1:36" ht="15.5" x14ac:dyDescent="0.35">
      <c r="A636" s="250" t="s">
        <v>22</v>
      </c>
      <c r="B636" s="275" t="s">
        <v>740</v>
      </c>
      <c r="C636" s="184" t="s">
        <v>17</v>
      </c>
      <c r="D636" s="77">
        <v>1</v>
      </c>
      <c r="E636" s="65"/>
      <c r="F636" s="138"/>
      <c r="G636" s="65"/>
      <c r="H636" s="65"/>
      <c r="I636" s="63"/>
      <c r="J636" s="63"/>
      <c r="K636" s="63"/>
      <c r="L636" s="62"/>
      <c r="M636" s="48">
        <f t="shared" si="71"/>
        <v>0</v>
      </c>
      <c r="N636" s="67">
        <f t="shared" si="67"/>
        <v>0</v>
      </c>
      <c r="O636" s="50">
        <f t="shared" si="68"/>
        <v>0</v>
      </c>
      <c r="P636" s="51">
        <f t="shared" si="70"/>
        <v>0</v>
      </c>
      <c r="Q636" s="52"/>
      <c r="R636" s="53"/>
      <c r="S636" s="53"/>
      <c r="T636" s="52"/>
      <c r="U636" s="52"/>
      <c r="V636" s="52"/>
      <c r="W636" s="52"/>
      <c r="X636" s="52"/>
      <c r="Y636" s="52"/>
      <c r="Z636" s="52"/>
      <c r="AA636" s="52"/>
      <c r="AB636" s="52"/>
      <c r="AC636" s="52"/>
      <c r="AD636" s="52"/>
      <c r="AE636" s="52"/>
      <c r="AF636" s="52"/>
      <c r="AG636" s="52"/>
      <c r="AH636" s="52"/>
      <c r="AI636" s="52"/>
      <c r="AJ636" s="52"/>
    </row>
    <row r="637" spans="1:36" ht="15.5" x14ac:dyDescent="0.35">
      <c r="A637" s="246" t="s">
        <v>24</v>
      </c>
      <c r="B637" s="275" t="s">
        <v>741</v>
      </c>
      <c r="C637" s="184" t="s">
        <v>17</v>
      </c>
      <c r="D637" s="77">
        <v>1</v>
      </c>
      <c r="E637" s="65"/>
      <c r="F637" s="138"/>
      <c r="G637" s="65"/>
      <c r="H637" s="65"/>
      <c r="I637" s="63"/>
      <c r="J637" s="63"/>
      <c r="K637" s="63"/>
      <c r="L637" s="62"/>
      <c r="M637" s="48">
        <f t="shared" si="71"/>
        <v>0</v>
      </c>
      <c r="N637" s="67">
        <f t="shared" si="67"/>
        <v>0</v>
      </c>
      <c r="O637" s="50">
        <f t="shared" si="68"/>
        <v>0</v>
      </c>
      <c r="P637" s="51">
        <f t="shared" si="70"/>
        <v>0</v>
      </c>
      <c r="Q637" s="52"/>
      <c r="R637" s="53"/>
      <c r="S637" s="53"/>
      <c r="T637" s="52"/>
      <c r="U637" s="52"/>
      <c r="V637" s="52"/>
      <c r="W637" s="52"/>
      <c r="X637" s="52"/>
      <c r="Y637" s="52"/>
      <c r="Z637" s="52"/>
      <c r="AA637" s="52"/>
      <c r="AB637" s="52"/>
      <c r="AC637" s="52"/>
      <c r="AD637" s="52"/>
      <c r="AE637" s="52"/>
      <c r="AF637" s="52"/>
      <c r="AG637" s="52"/>
      <c r="AH637" s="52"/>
      <c r="AI637" s="52"/>
      <c r="AJ637" s="52"/>
    </row>
    <row r="638" spans="1:36" ht="15.5" x14ac:dyDescent="0.35">
      <c r="A638" s="250" t="s">
        <v>40</v>
      </c>
      <c r="B638" s="275" t="s">
        <v>742</v>
      </c>
      <c r="C638" s="184" t="s">
        <v>17</v>
      </c>
      <c r="D638" s="77">
        <v>1</v>
      </c>
      <c r="E638" s="65"/>
      <c r="F638" s="138"/>
      <c r="G638" s="65"/>
      <c r="H638" s="65"/>
      <c r="I638" s="63"/>
      <c r="J638" s="63"/>
      <c r="K638" s="63"/>
      <c r="L638" s="62"/>
      <c r="M638" s="48">
        <f t="shared" si="71"/>
        <v>0</v>
      </c>
      <c r="N638" s="67">
        <f t="shared" si="67"/>
        <v>0</v>
      </c>
      <c r="O638" s="50">
        <f t="shared" si="68"/>
        <v>0</v>
      </c>
      <c r="P638" s="51">
        <f t="shared" si="70"/>
        <v>0</v>
      </c>
      <c r="Q638" s="52"/>
      <c r="R638" s="53"/>
      <c r="S638" s="53"/>
      <c r="T638" s="52"/>
      <c r="U638" s="52"/>
      <c r="V638" s="52"/>
      <c r="W638" s="52"/>
      <c r="X638" s="52"/>
      <c r="Y638" s="52"/>
      <c r="Z638" s="52"/>
      <c r="AA638" s="52"/>
      <c r="AB638" s="52"/>
      <c r="AC638" s="52"/>
      <c r="AD638" s="52"/>
      <c r="AE638" s="52"/>
      <c r="AF638" s="52"/>
      <c r="AG638" s="52"/>
      <c r="AH638" s="52"/>
      <c r="AI638" s="52"/>
      <c r="AJ638" s="52"/>
    </row>
    <row r="639" spans="1:36" ht="15.5" x14ac:dyDescent="0.35">
      <c r="A639" s="246" t="s">
        <v>43</v>
      </c>
      <c r="B639" s="275" t="s">
        <v>743</v>
      </c>
      <c r="C639" s="184" t="s">
        <v>17</v>
      </c>
      <c r="D639" s="77">
        <v>1</v>
      </c>
      <c r="E639" s="65"/>
      <c r="F639" s="138"/>
      <c r="G639" s="65"/>
      <c r="H639" s="65"/>
      <c r="I639" s="63"/>
      <c r="J639" s="63"/>
      <c r="K639" s="63"/>
      <c r="L639" s="62"/>
      <c r="M639" s="48">
        <f t="shared" si="71"/>
        <v>0</v>
      </c>
      <c r="N639" s="67">
        <f t="shared" si="67"/>
        <v>0</v>
      </c>
      <c r="O639" s="50">
        <f t="shared" si="68"/>
        <v>0</v>
      </c>
      <c r="P639" s="51">
        <f t="shared" si="70"/>
        <v>0</v>
      </c>
      <c r="Q639" s="52"/>
      <c r="R639" s="53"/>
      <c r="S639" s="53"/>
      <c r="T639" s="52"/>
      <c r="U639" s="52"/>
      <c r="V639" s="52"/>
      <c r="W639" s="52"/>
      <c r="X639" s="52"/>
      <c r="Y639" s="52"/>
      <c r="Z639" s="52"/>
      <c r="AA639" s="52"/>
      <c r="AB639" s="52"/>
      <c r="AC639" s="52"/>
      <c r="AD639" s="52"/>
      <c r="AE639" s="52"/>
      <c r="AF639" s="52"/>
      <c r="AG639" s="52"/>
      <c r="AH639" s="52"/>
      <c r="AI639" s="52"/>
      <c r="AJ639" s="52"/>
    </row>
    <row r="640" spans="1:36" ht="16" thickBot="1" x14ac:dyDescent="0.4">
      <c r="A640" s="250" t="s">
        <v>45</v>
      </c>
      <c r="B640" s="186" t="s">
        <v>744</v>
      </c>
      <c r="C640" s="184" t="s">
        <v>17</v>
      </c>
      <c r="D640" s="64">
        <v>1</v>
      </c>
      <c r="E640" s="65"/>
      <c r="F640" s="77"/>
      <c r="G640" s="65"/>
      <c r="H640" s="65"/>
      <c r="I640" s="63"/>
      <c r="J640" s="63"/>
      <c r="K640" s="63"/>
      <c r="L640" s="62"/>
      <c r="M640" s="48">
        <f t="shared" si="71"/>
        <v>0</v>
      </c>
      <c r="N640" s="67">
        <f t="shared" si="67"/>
        <v>0</v>
      </c>
      <c r="O640" s="50">
        <f t="shared" si="68"/>
        <v>0</v>
      </c>
      <c r="P640" s="51">
        <f t="shared" si="70"/>
        <v>0</v>
      </c>
      <c r="Q640" s="52"/>
      <c r="R640" s="53"/>
      <c r="S640" s="53"/>
      <c r="T640" s="52"/>
      <c r="U640" s="52"/>
      <c r="V640" s="52"/>
      <c r="W640" s="52"/>
      <c r="X640" s="52"/>
      <c r="Y640" s="52"/>
      <c r="Z640" s="52"/>
      <c r="AA640" s="52"/>
      <c r="AB640" s="52"/>
      <c r="AC640" s="52"/>
      <c r="AD640" s="52"/>
      <c r="AE640" s="52"/>
      <c r="AF640" s="52"/>
      <c r="AG640" s="52"/>
      <c r="AH640" s="52"/>
      <c r="AI640" s="52"/>
      <c r="AJ640" s="52"/>
    </row>
    <row r="641" spans="1:36" ht="23.25" customHeight="1" thickBot="1" x14ac:dyDescent="0.55000000000000004">
      <c r="A641" s="407"/>
      <c r="B641" s="408" t="s">
        <v>745</v>
      </c>
      <c r="C641" s="409"/>
      <c r="D641" s="410"/>
      <c r="E641" s="410"/>
      <c r="F641" s="410"/>
      <c r="G641" s="410"/>
      <c r="H641" s="411"/>
      <c r="I641" s="411"/>
      <c r="J641" s="411"/>
      <c r="K641" s="411"/>
      <c r="L641" s="412"/>
      <c r="M641" s="413">
        <f t="shared" ref="M641:P641" si="72">SUM(M6:M640)</f>
        <v>0</v>
      </c>
      <c r="N641" s="49">
        <f t="shared" si="72"/>
        <v>0</v>
      </c>
      <c r="O641" s="194">
        <f t="shared" si="72"/>
        <v>0</v>
      </c>
      <c r="P641" s="49">
        <f t="shared" si="72"/>
        <v>0</v>
      </c>
      <c r="Q641" s="52"/>
      <c r="R641" s="414"/>
      <c r="S641" s="414"/>
      <c r="T641" s="52"/>
      <c r="U641" s="52"/>
      <c r="V641" s="52"/>
      <c r="W641" s="52"/>
      <c r="X641" s="52"/>
      <c r="Y641" s="52"/>
      <c r="Z641" s="52"/>
      <c r="AA641" s="52"/>
      <c r="AB641" s="52"/>
      <c r="AC641" s="52"/>
      <c r="AD641" s="52"/>
      <c r="AE641" s="52"/>
      <c r="AF641" s="52"/>
      <c r="AG641" s="52"/>
      <c r="AH641" s="52"/>
      <c r="AI641" s="52"/>
      <c r="AJ641" s="52"/>
    </row>
    <row r="642" spans="1:36" ht="11.25" customHeight="1" x14ac:dyDescent="0.55000000000000004">
      <c r="A642" s="415"/>
      <c r="B642" s="416"/>
      <c r="C642" s="417"/>
      <c r="D642" s="418"/>
      <c r="E642" s="419"/>
      <c r="F642" s="419"/>
      <c r="G642" s="420"/>
      <c r="H642" s="420"/>
      <c r="I642" s="420"/>
      <c r="J642" s="420"/>
      <c r="K642" s="420"/>
      <c r="L642" s="421"/>
      <c r="M642" s="19"/>
      <c r="N642" s="364"/>
      <c r="O642" s="194"/>
      <c r="P642" s="364"/>
      <c r="Q642" s="422"/>
      <c r="R642" s="422"/>
      <c r="S642" s="422"/>
      <c r="T642" s="422"/>
      <c r="U642" s="422"/>
      <c r="V642" s="422"/>
      <c r="W642" s="422"/>
      <c r="X642" s="422"/>
      <c r="Y642" s="422"/>
      <c r="Z642" s="422"/>
      <c r="AA642" s="422"/>
      <c r="AB642" s="422"/>
      <c r="AC642" s="422"/>
      <c r="AD642" s="422"/>
      <c r="AE642" s="422"/>
      <c r="AF642" s="422"/>
      <c r="AG642" s="422"/>
      <c r="AH642" s="422"/>
      <c r="AI642" s="422"/>
      <c r="AJ642" s="422"/>
    </row>
    <row r="643" spans="1:36" ht="15.75" customHeight="1" x14ac:dyDescent="0.35">
      <c r="A643" s="423"/>
      <c r="B643" s="424"/>
      <c r="C643" s="425"/>
      <c r="D643" s="426"/>
      <c r="E643" s="427"/>
      <c r="F643" s="427"/>
      <c r="G643" s="425"/>
      <c r="H643" s="425"/>
      <c r="I643" s="425"/>
      <c r="J643" s="425"/>
      <c r="K643" s="425"/>
      <c r="L643" s="425"/>
      <c r="M643" s="428"/>
      <c r="N643" s="8"/>
      <c r="O643" s="9"/>
      <c r="P643" s="8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</row>
    <row r="644" spans="1:36" ht="15.75" customHeight="1" x14ac:dyDescent="0.35">
      <c r="A644" s="423"/>
      <c r="B644" s="424"/>
      <c r="C644" s="425"/>
      <c r="D644" s="426"/>
      <c r="E644" s="427"/>
      <c r="F644" s="427"/>
      <c r="G644" s="425"/>
      <c r="H644" s="425"/>
      <c r="I644" s="425"/>
      <c r="J644" s="425"/>
      <c r="K644" s="425"/>
      <c r="L644" s="425"/>
      <c r="M644" s="428"/>
      <c r="N644" s="8"/>
      <c r="O644" s="9"/>
      <c r="P644" s="8"/>
      <c r="Q644" s="10"/>
      <c r="R644" s="429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</row>
    <row r="645" spans="1:36" ht="15.75" customHeight="1" x14ac:dyDescent="0.35">
      <c r="A645" s="423"/>
      <c r="B645" s="424"/>
      <c r="C645" s="425"/>
      <c r="D645" s="426"/>
      <c r="E645" s="427"/>
      <c r="F645" s="427"/>
      <c r="G645" s="425"/>
      <c r="H645" s="425"/>
      <c r="I645" s="425"/>
      <c r="J645" s="425"/>
      <c r="K645" s="425"/>
      <c r="L645" s="425"/>
      <c r="M645" s="428"/>
      <c r="N645" s="8"/>
      <c r="O645" s="9"/>
      <c r="P645" s="8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</row>
    <row r="646" spans="1:36" ht="15.75" customHeight="1" x14ac:dyDescent="0.35">
      <c r="A646" s="423"/>
      <c r="B646" s="424"/>
      <c r="C646" s="425"/>
      <c r="D646" s="426"/>
      <c r="E646" s="427"/>
      <c r="F646" s="427"/>
      <c r="G646" s="425"/>
      <c r="H646" s="425"/>
      <c r="I646" s="425"/>
      <c r="J646" s="425"/>
      <c r="K646" s="425"/>
      <c r="L646" s="425"/>
      <c r="M646" s="428"/>
      <c r="N646" s="8"/>
      <c r="O646" s="9"/>
      <c r="P646" s="8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</row>
    <row r="647" spans="1:36" ht="15.75" customHeight="1" x14ac:dyDescent="0.35">
      <c r="A647" s="423"/>
      <c r="B647" s="424"/>
      <c r="C647" s="425"/>
      <c r="D647" s="426"/>
      <c r="E647" s="427"/>
      <c r="F647" s="427"/>
      <c r="G647" s="425"/>
      <c r="H647" s="425"/>
      <c r="I647" s="425"/>
      <c r="J647" s="425"/>
      <c r="K647" s="425"/>
      <c r="L647" s="425"/>
      <c r="M647" s="428"/>
      <c r="N647" s="8"/>
      <c r="O647" s="9"/>
      <c r="P647" s="8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</row>
    <row r="648" spans="1:36" ht="15.75" customHeight="1" x14ac:dyDescent="0.35">
      <c r="A648" s="423"/>
      <c r="B648" s="424"/>
      <c r="C648" s="425"/>
      <c r="D648" s="426"/>
      <c r="E648" s="427"/>
      <c r="F648" s="427"/>
      <c r="G648" s="425"/>
      <c r="H648" s="425"/>
      <c r="I648" s="425"/>
      <c r="J648" s="425"/>
      <c r="K648" s="425"/>
      <c r="L648" s="425"/>
      <c r="M648" s="428"/>
      <c r="N648" s="8"/>
      <c r="O648" s="9"/>
      <c r="P648" s="8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</row>
    <row r="649" spans="1:36" ht="15.75" customHeight="1" x14ac:dyDescent="0.35">
      <c r="A649" s="423"/>
      <c r="B649" s="424"/>
      <c r="C649" s="425"/>
      <c r="D649" s="426"/>
      <c r="E649" s="427"/>
      <c r="F649" s="427"/>
      <c r="G649" s="425"/>
      <c r="H649" s="425"/>
      <c r="I649" s="425"/>
      <c r="J649" s="425"/>
      <c r="K649" s="425"/>
      <c r="L649" s="425"/>
      <c r="M649" s="428"/>
      <c r="N649" s="8"/>
      <c r="O649" s="9"/>
      <c r="P649" s="8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</row>
    <row r="650" spans="1:36" ht="15.75" customHeight="1" x14ac:dyDescent="0.35">
      <c r="A650" s="423"/>
      <c r="B650" s="424"/>
      <c r="C650" s="425"/>
      <c r="D650" s="426"/>
      <c r="E650" s="427"/>
      <c r="F650" s="427"/>
      <c r="G650" s="425"/>
      <c r="H650" s="425"/>
      <c r="I650" s="425"/>
      <c r="J650" s="425"/>
      <c r="K650" s="425"/>
      <c r="L650" s="425"/>
      <c r="M650" s="428"/>
      <c r="N650" s="8"/>
      <c r="O650" s="9"/>
      <c r="P650" s="8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</row>
    <row r="651" spans="1:36" ht="15.75" customHeight="1" x14ac:dyDescent="0.35">
      <c r="A651" s="423"/>
      <c r="B651" s="424"/>
      <c r="C651" s="425"/>
      <c r="D651" s="426"/>
      <c r="E651" s="427"/>
      <c r="F651" s="427"/>
      <c r="G651" s="425"/>
      <c r="H651" s="425"/>
      <c r="I651" s="425"/>
      <c r="J651" s="425"/>
      <c r="K651" s="425"/>
      <c r="L651" s="425"/>
      <c r="M651" s="428"/>
      <c r="N651" s="8"/>
      <c r="O651" s="9"/>
      <c r="P651" s="8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</row>
    <row r="652" spans="1:36" ht="15.75" customHeight="1" x14ac:dyDescent="0.35">
      <c r="B652" s="424"/>
      <c r="C652" s="425"/>
      <c r="D652" s="426"/>
      <c r="E652" s="427"/>
      <c r="F652" s="427"/>
      <c r="G652" s="425"/>
      <c r="H652" s="425"/>
      <c r="I652" s="425"/>
      <c r="J652" s="425"/>
      <c r="K652" s="425"/>
      <c r="L652" s="425"/>
      <c r="M652" s="428"/>
      <c r="N652" s="8"/>
      <c r="O652" s="9"/>
      <c r="P652" s="8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</row>
    <row r="653" spans="1:36" ht="15.75" customHeight="1" x14ac:dyDescent="0.35">
      <c r="B653" s="424"/>
      <c r="C653" s="425"/>
      <c r="D653" s="426"/>
      <c r="E653" s="427"/>
      <c r="F653" s="427"/>
      <c r="G653" s="425"/>
      <c r="H653" s="425"/>
      <c r="I653" s="425"/>
      <c r="J653" s="425"/>
      <c r="K653" s="425"/>
      <c r="L653" s="425"/>
      <c r="M653" s="428"/>
      <c r="N653" s="8"/>
      <c r="O653" s="9"/>
      <c r="P653" s="8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</row>
    <row r="654" spans="1:36" ht="15.75" customHeight="1" x14ac:dyDescent="0.35">
      <c r="B654" s="424"/>
      <c r="C654" s="425"/>
      <c r="D654" s="426"/>
      <c r="E654" s="427"/>
      <c r="F654" s="427"/>
      <c r="G654" s="425"/>
      <c r="H654" s="425"/>
      <c r="I654" s="425"/>
      <c r="J654" s="425"/>
      <c r="K654" s="425"/>
      <c r="L654" s="425"/>
      <c r="M654" s="428"/>
      <c r="N654" s="8"/>
      <c r="O654" s="9"/>
      <c r="P654" s="8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</row>
    <row r="655" spans="1:36" ht="15.75" customHeight="1" x14ac:dyDescent="0.35">
      <c r="B655" s="424"/>
      <c r="C655" s="425"/>
      <c r="D655" s="426"/>
      <c r="E655" s="427"/>
      <c r="F655" s="427"/>
      <c r="G655" s="425"/>
      <c r="H655" s="425"/>
      <c r="I655" s="425"/>
      <c r="J655" s="425"/>
      <c r="K655" s="425"/>
      <c r="L655" s="425"/>
      <c r="M655" s="428"/>
      <c r="N655" s="8"/>
      <c r="O655" s="9"/>
      <c r="P655" s="8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</row>
    <row r="656" spans="1:36" ht="15.75" customHeight="1" x14ac:dyDescent="0.35">
      <c r="B656" s="424"/>
      <c r="C656" s="425"/>
      <c r="D656" s="426"/>
      <c r="E656" s="427"/>
      <c r="F656" s="427"/>
      <c r="G656" s="425"/>
      <c r="H656" s="425"/>
      <c r="I656" s="425"/>
      <c r="J656" s="425"/>
      <c r="K656" s="425"/>
      <c r="L656" s="425"/>
      <c r="M656" s="428"/>
      <c r="N656" s="8"/>
      <c r="O656" s="9"/>
      <c r="P656" s="8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</row>
    <row r="657" spans="2:36" ht="15.75" customHeight="1" x14ac:dyDescent="0.35">
      <c r="B657" s="424"/>
      <c r="C657" s="425"/>
      <c r="D657" s="426"/>
      <c r="E657" s="427"/>
      <c r="F657" s="427"/>
      <c r="G657" s="425"/>
      <c r="H657" s="425"/>
      <c r="I657" s="425"/>
      <c r="J657" s="425"/>
      <c r="K657" s="425"/>
      <c r="L657" s="425"/>
      <c r="M657" s="428"/>
      <c r="N657" s="8"/>
      <c r="O657" s="9"/>
      <c r="P657" s="8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</row>
    <row r="658" spans="2:36" ht="15.75" customHeight="1" x14ac:dyDescent="0.35">
      <c r="B658" s="424"/>
      <c r="C658" s="425"/>
      <c r="D658" s="426"/>
      <c r="E658" s="427"/>
      <c r="F658" s="427"/>
      <c r="G658" s="425"/>
      <c r="H658" s="425"/>
      <c r="I658" s="425"/>
      <c r="J658" s="425"/>
      <c r="K658" s="425"/>
      <c r="L658" s="425"/>
      <c r="M658" s="428"/>
      <c r="N658" s="8"/>
      <c r="O658" s="9"/>
      <c r="P658" s="8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</row>
    <row r="659" spans="2:36" ht="15.75" customHeight="1" x14ac:dyDescent="0.35">
      <c r="B659" s="424"/>
      <c r="C659" s="425"/>
      <c r="D659" s="426"/>
      <c r="E659" s="427"/>
      <c r="F659" s="427"/>
      <c r="G659" s="425"/>
      <c r="H659" s="425"/>
      <c r="I659" s="425"/>
      <c r="J659" s="425"/>
      <c r="K659" s="425"/>
      <c r="L659" s="425"/>
      <c r="M659" s="428"/>
      <c r="N659" s="8"/>
      <c r="O659" s="9"/>
      <c r="P659" s="8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</row>
    <row r="660" spans="2:36" ht="15.75" customHeight="1" x14ac:dyDescent="0.35">
      <c r="B660" s="424"/>
      <c r="C660" s="425"/>
      <c r="D660" s="426"/>
      <c r="E660" s="427"/>
      <c r="F660" s="427"/>
      <c r="G660" s="425"/>
      <c r="H660" s="425"/>
      <c r="I660" s="425"/>
      <c r="J660" s="425"/>
      <c r="K660" s="425"/>
      <c r="L660" s="425"/>
      <c r="M660" s="428"/>
      <c r="N660" s="8"/>
      <c r="O660" s="9"/>
      <c r="P660" s="8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</row>
    <row r="661" spans="2:36" ht="15.75" customHeight="1" x14ac:dyDescent="0.35">
      <c r="B661" s="424"/>
      <c r="C661" s="425"/>
      <c r="D661" s="426"/>
      <c r="E661" s="427"/>
      <c r="F661" s="427"/>
      <c r="G661" s="425"/>
      <c r="H661" s="425"/>
      <c r="I661" s="425"/>
      <c r="J661" s="425"/>
      <c r="K661" s="425"/>
      <c r="L661" s="425"/>
      <c r="M661" s="428"/>
      <c r="N661" s="8"/>
      <c r="O661" s="9"/>
      <c r="P661" s="8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</row>
    <row r="662" spans="2:36" ht="15.75" customHeight="1" x14ac:dyDescent="0.35">
      <c r="B662" s="424"/>
      <c r="C662" s="425"/>
      <c r="D662" s="426"/>
      <c r="E662" s="427"/>
      <c r="F662" s="427"/>
      <c r="G662" s="425"/>
      <c r="H662" s="425"/>
      <c r="I662" s="425"/>
      <c r="J662" s="425"/>
      <c r="K662" s="425"/>
      <c r="L662" s="425"/>
      <c r="M662" s="428"/>
      <c r="N662" s="8"/>
      <c r="O662" s="9"/>
      <c r="P662" s="8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</row>
    <row r="663" spans="2:36" ht="15.75" customHeight="1" x14ac:dyDescent="0.35">
      <c r="B663" s="424"/>
      <c r="C663" s="425"/>
      <c r="D663" s="426"/>
      <c r="E663" s="427"/>
      <c r="F663" s="427"/>
      <c r="G663" s="425"/>
      <c r="H663" s="425"/>
      <c r="I663" s="425"/>
      <c r="J663" s="425"/>
      <c r="K663" s="425"/>
      <c r="L663" s="425"/>
      <c r="M663" s="428"/>
      <c r="N663" s="8"/>
      <c r="O663" s="9"/>
      <c r="P663" s="8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</row>
    <row r="664" spans="2:36" ht="15.75" customHeight="1" x14ac:dyDescent="0.35">
      <c r="B664" s="424"/>
      <c r="C664" s="425"/>
      <c r="D664" s="426"/>
      <c r="E664" s="427"/>
      <c r="F664" s="427"/>
      <c r="G664" s="425"/>
      <c r="H664" s="425"/>
      <c r="I664" s="425"/>
      <c r="J664" s="425"/>
      <c r="K664" s="425"/>
      <c r="L664" s="425"/>
      <c r="M664" s="428"/>
      <c r="N664" s="8"/>
      <c r="O664" s="9"/>
      <c r="P664" s="8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</row>
    <row r="665" spans="2:36" ht="15.75" customHeight="1" x14ac:dyDescent="0.35">
      <c r="B665" s="424"/>
      <c r="C665" s="425"/>
      <c r="D665" s="426"/>
      <c r="E665" s="427"/>
      <c r="F665" s="427"/>
      <c r="G665" s="425"/>
      <c r="H665" s="425"/>
      <c r="I665" s="425"/>
      <c r="J665" s="425"/>
      <c r="K665" s="425"/>
      <c r="L665" s="425"/>
      <c r="M665" s="428"/>
      <c r="N665" s="8"/>
      <c r="O665" s="9"/>
      <c r="P665" s="8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</row>
    <row r="666" spans="2:36" ht="15.75" customHeight="1" x14ac:dyDescent="0.35">
      <c r="B666" s="424"/>
      <c r="C666" s="425"/>
      <c r="D666" s="426"/>
      <c r="E666" s="427"/>
      <c r="F666" s="427"/>
      <c r="G666" s="425"/>
      <c r="H666" s="425"/>
      <c r="I666" s="425"/>
      <c r="J666" s="425"/>
      <c r="K666" s="425"/>
      <c r="L666" s="425"/>
      <c r="M666" s="428"/>
      <c r="N666" s="8"/>
      <c r="O666" s="9"/>
      <c r="P666" s="8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</row>
    <row r="667" spans="2:36" ht="15.75" customHeight="1" x14ac:dyDescent="0.35">
      <c r="B667" s="424"/>
      <c r="C667" s="425"/>
      <c r="D667" s="426"/>
      <c r="E667" s="427"/>
      <c r="F667" s="427"/>
      <c r="G667" s="425"/>
      <c r="H667" s="425"/>
      <c r="I667" s="425"/>
      <c r="J667" s="425"/>
      <c r="K667" s="425"/>
      <c r="L667" s="425"/>
      <c r="M667" s="428"/>
      <c r="N667" s="8"/>
      <c r="O667" s="9"/>
      <c r="P667" s="8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</row>
    <row r="668" spans="2:36" ht="15.75" customHeight="1" x14ac:dyDescent="0.35">
      <c r="B668" s="424"/>
      <c r="C668" s="425"/>
      <c r="D668" s="426"/>
      <c r="E668" s="427"/>
      <c r="F668" s="427"/>
      <c r="G668" s="425"/>
      <c r="H668" s="425"/>
      <c r="I668" s="425"/>
      <c r="J668" s="425"/>
      <c r="K668" s="425"/>
      <c r="L668" s="425"/>
      <c r="M668" s="428"/>
      <c r="N668" s="8"/>
      <c r="O668" s="9"/>
      <c r="P668" s="8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</row>
    <row r="669" spans="2:36" ht="15.75" customHeight="1" x14ac:dyDescent="0.35">
      <c r="B669" s="424"/>
      <c r="C669" s="425"/>
      <c r="D669" s="426"/>
      <c r="E669" s="427"/>
      <c r="F669" s="427"/>
      <c r="G669" s="425"/>
      <c r="H669" s="425"/>
      <c r="I669" s="425"/>
      <c r="J669" s="425"/>
      <c r="K669" s="425"/>
      <c r="L669" s="425"/>
      <c r="M669" s="428"/>
      <c r="N669" s="8"/>
      <c r="O669" s="9"/>
      <c r="P669" s="8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</row>
    <row r="670" spans="2:36" ht="15.75" customHeight="1" x14ac:dyDescent="0.35">
      <c r="B670" s="424"/>
      <c r="C670" s="425"/>
      <c r="D670" s="426"/>
      <c r="E670" s="427"/>
      <c r="F670" s="427"/>
      <c r="G670" s="425"/>
      <c r="H670" s="425"/>
      <c r="I670" s="425"/>
      <c r="J670" s="425"/>
      <c r="K670" s="425"/>
      <c r="L670" s="425"/>
      <c r="M670" s="428"/>
      <c r="N670" s="8"/>
      <c r="O670" s="9"/>
      <c r="P670" s="8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</row>
    <row r="671" spans="2:36" ht="15.75" customHeight="1" x14ac:dyDescent="0.35">
      <c r="B671" s="424"/>
      <c r="C671" s="425"/>
      <c r="D671" s="426"/>
      <c r="E671" s="427"/>
      <c r="F671" s="427"/>
      <c r="G671" s="425"/>
      <c r="H671" s="425"/>
      <c r="I671" s="425"/>
      <c r="J671" s="425"/>
      <c r="K671" s="425"/>
      <c r="L671" s="425"/>
      <c r="M671" s="428"/>
      <c r="N671" s="8"/>
      <c r="O671" s="9"/>
      <c r="P671" s="8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</row>
    <row r="672" spans="2:36" ht="15.75" customHeight="1" x14ac:dyDescent="0.35">
      <c r="B672" s="424"/>
      <c r="C672" s="425"/>
      <c r="D672" s="426"/>
      <c r="E672" s="427"/>
      <c r="F672" s="427"/>
      <c r="G672" s="425"/>
      <c r="H672" s="425"/>
      <c r="I672" s="425"/>
      <c r="J672" s="425"/>
      <c r="K672" s="425"/>
      <c r="L672" s="425"/>
      <c r="M672" s="428"/>
      <c r="N672" s="8"/>
      <c r="O672" s="9"/>
      <c r="P672" s="8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</row>
    <row r="673" spans="2:36" ht="15.75" customHeight="1" x14ac:dyDescent="0.35">
      <c r="B673" s="424"/>
      <c r="C673" s="425"/>
      <c r="D673" s="426"/>
      <c r="E673" s="427"/>
      <c r="F673" s="427"/>
      <c r="G673" s="425"/>
      <c r="H673" s="425"/>
      <c r="I673" s="425"/>
      <c r="J673" s="425"/>
      <c r="K673" s="425"/>
      <c r="L673" s="425"/>
      <c r="M673" s="428"/>
      <c r="N673" s="8"/>
      <c r="O673" s="9"/>
      <c r="P673" s="8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</row>
    <row r="674" spans="2:36" ht="15.75" customHeight="1" x14ac:dyDescent="0.35">
      <c r="B674" s="424"/>
      <c r="C674" s="425"/>
      <c r="D674" s="426"/>
      <c r="E674" s="427"/>
      <c r="F674" s="427"/>
      <c r="G674" s="425"/>
      <c r="H674" s="425"/>
      <c r="I674" s="425"/>
      <c r="J674" s="425"/>
      <c r="K674" s="425"/>
      <c r="L674" s="425"/>
      <c r="M674" s="428"/>
      <c r="N674" s="8"/>
      <c r="O674" s="9"/>
      <c r="P674" s="8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</row>
    <row r="675" spans="2:36" ht="15.75" customHeight="1" x14ac:dyDescent="0.35">
      <c r="B675" s="424"/>
      <c r="C675" s="425"/>
      <c r="D675" s="426"/>
      <c r="E675" s="427"/>
      <c r="F675" s="427"/>
      <c r="G675" s="425"/>
      <c r="H675" s="425"/>
      <c r="I675" s="425"/>
      <c r="J675" s="425"/>
      <c r="K675" s="425"/>
      <c r="L675" s="425"/>
      <c r="M675" s="428"/>
      <c r="N675" s="8"/>
      <c r="O675" s="9"/>
      <c r="P675" s="8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</row>
    <row r="676" spans="2:36" ht="15.75" customHeight="1" x14ac:dyDescent="0.35">
      <c r="B676" s="424"/>
      <c r="C676" s="425"/>
      <c r="D676" s="426"/>
      <c r="E676" s="427"/>
      <c r="F676" s="427"/>
      <c r="G676" s="425"/>
      <c r="H676" s="425"/>
      <c r="I676" s="425"/>
      <c r="J676" s="425"/>
      <c r="K676" s="425"/>
      <c r="L676" s="425"/>
      <c r="M676" s="428"/>
      <c r="N676" s="8"/>
      <c r="O676" s="9"/>
      <c r="P676" s="8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</row>
    <row r="677" spans="2:36" ht="15.75" customHeight="1" x14ac:dyDescent="0.35">
      <c r="B677" s="424"/>
      <c r="C677" s="425"/>
      <c r="D677" s="426"/>
      <c r="E677" s="427"/>
      <c r="F677" s="427"/>
      <c r="G677" s="425"/>
      <c r="H677" s="425"/>
      <c r="I677" s="425"/>
      <c r="J677" s="425"/>
      <c r="K677" s="425"/>
      <c r="L677" s="425"/>
      <c r="M677" s="428"/>
      <c r="N677" s="8"/>
      <c r="O677" s="9"/>
      <c r="P677" s="8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</row>
    <row r="678" spans="2:36" ht="15.75" customHeight="1" x14ac:dyDescent="0.35">
      <c r="B678" s="424"/>
      <c r="C678" s="425"/>
      <c r="D678" s="426"/>
      <c r="E678" s="427"/>
      <c r="F678" s="427"/>
      <c r="G678" s="425"/>
      <c r="H678" s="425"/>
      <c r="I678" s="425"/>
      <c r="J678" s="425"/>
      <c r="K678" s="425"/>
      <c r="L678" s="425"/>
      <c r="M678" s="428"/>
      <c r="N678" s="8"/>
      <c r="O678" s="9"/>
      <c r="P678" s="8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</row>
    <row r="679" spans="2:36" ht="15.75" customHeight="1" x14ac:dyDescent="0.35">
      <c r="B679" s="424"/>
      <c r="C679" s="425"/>
      <c r="D679" s="426"/>
      <c r="E679" s="427"/>
      <c r="F679" s="427"/>
      <c r="G679" s="425"/>
      <c r="H679" s="425"/>
      <c r="I679" s="425"/>
      <c r="J679" s="425"/>
      <c r="K679" s="425"/>
      <c r="L679" s="425"/>
      <c r="M679" s="428"/>
      <c r="N679" s="8"/>
      <c r="O679" s="9"/>
      <c r="P679" s="8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</row>
    <row r="680" spans="2:36" ht="15.75" customHeight="1" x14ac:dyDescent="0.35">
      <c r="B680" s="424"/>
      <c r="C680" s="425"/>
      <c r="D680" s="426"/>
      <c r="E680" s="427"/>
      <c r="F680" s="427"/>
      <c r="G680" s="425"/>
      <c r="H680" s="425"/>
      <c r="I680" s="425"/>
      <c r="J680" s="425"/>
      <c r="K680" s="425"/>
      <c r="L680" s="425"/>
      <c r="M680" s="428"/>
      <c r="N680" s="8"/>
      <c r="O680" s="9"/>
      <c r="P680" s="8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</row>
    <row r="681" spans="2:36" ht="15.75" customHeight="1" x14ac:dyDescent="0.35">
      <c r="B681" s="424"/>
      <c r="C681" s="425"/>
      <c r="D681" s="426"/>
      <c r="E681" s="427"/>
      <c r="F681" s="427"/>
      <c r="G681" s="425"/>
      <c r="H681" s="425"/>
      <c r="I681" s="425"/>
      <c r="J681" s="425"/>
      <c r="K681" s="425"/>
      <c r="L681" s="425"/>
      <c r="M681" s="428"/>
      <c r="N681" s="8"/>
      <c r="O681" s="9"/>
      <c r="P681" s="8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</row>
    <row r="682" spans="2:36" ht="15.75" customHeight="1" x14ac:dyDescent="0.35">
      <c r="B682" s="424"/>
      <c r="C682" s="425"/>
      <c r="D682" s="426"/>
      <c r="E682" s="427"/>
      <c r="F682" s="427"/>
      <c r="G682" s="425"/>
      <c r="H682" s="425"/>
      <c r="I682" s="425"/>
      <c r="J682" s="425"/>
      <c r="K682" s="425"/>
      <c r="L682" s="425"/>
      <c r="M682" s="428"/>
      <c r="N682" s="8"/>
      <c r="O682" s="9"/>
      <c r="P682" s="8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</row>
    <row r="683" spans="2:36" ht="15.75" customHeight="1" x14ac:dyDescent="0.35">
      <c r="B683" s="424"/>
      <c r="C683" s="425"/>
      <c r="D683" s="426"/>
      <c r="E683" s="427"/>
      <c r="F683" s="427"/>
      <c r="G683" s="425"/>
      <c r="H683" s="425"/>
      <c r="I683" s="425"/>
      <c r="J683" s="425"/>
      <c r="K683" s="425"/>
      <c r="L683" s="425"/>
      <c r="M683" s="428"/>
      <c r="N683" s="8"/>
      <c r="O683" s="9"/>
      <c r="P683" s="8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</row>
    <row r="684" spans="2:36" ht="15.75" customHeight="1" x14ac:dyDescent="0.35">
      <c r="B684" s="424"/>
      <c r="C684" s="425"/>
      <c r="D684" s="426"/>
      <c r="E684" s="427"/>
      <c r="F684" s="427"/>
      <c r="G684" s="425"/>
      <c r="H684" s="425"/>
      <c r="I684" s="425"/>
      <c r="J684" s="425"/>
      <c r="K684" s="425"/>
      <c r="L684" s="425"/>
      <c r="M684" s="428"/>
      <c r="N684" s="8"/>
      <c r="O684" s="9"/>
      <c r="P684" s="8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</row>
    <row r="685" spans="2:36" ht="15.75" customHeight="1" x14ac:dyDescent="0.35">
      <c r="B685" s="424"/>
      <c r="C685" s="425"/>
      <c r="D685" s="426"/>
      <c r="E685" s="427"/>
      <c r="F685" s="427"/>
      <c r="G685" s="425"/>
      <c r="H685" s="425"/>
      <c r="I685" s="425"/>
      <c r="J685" s="425"/>
      <c r="K685" s="425"/>
      <c r="L685" s="425"/>
      <c r="M685" s="428"/>
      <c r="N685" s="8"/>
      <c r="O685" s="9"/>
      <c r="P685" s="8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</row>
    <row r="686" spans="2:36" ht="15.75" customHeight="1" x14ac:dyDescent="0.35">
      <c r="B686" s="424"/>
      <c r="C686" s="425"/>
      <c r="D686" s="426"/>
      <c r="E686" s="427"/>
      <c r="F686" s="427"/>
      <c r="G686" s="425"/>
      <c r="H686" s="425"/>
      <c r="I686" s="425"/>
      <c r="J686" s="425"/>
      <c r="K686" s="425"/>
      <c r="L686" s="425"/>
      <c r="M686" s="428"/>
      <c r="N686" s="8"/>
      <c r="O686" s="9"/>
      <c r="P686" s="8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</row>
    <row r="687" spans="2:36" ht="15.75" customHeight="1" x14ac:dyDescent="0.35">
      <c r="B687" s="424"/>
      <c r="C687" s="425"/>
      <c r="D687" s="426"/>
      <c r="E687" s="427"/>
      <c r="F687" s="427"/>
      <c r="G687" s="425"/>
      <c r="H687" s="425"/>
      <c r="I687" s="425"/>
      <c r="J687" s="425"/>
      <c r="K687" s="425"/>
      <c r="L687" s="425"/>
      <c r="M687" s="428"/>
      <c r="N687" s="8"/>
      <c r="O687" s="9"/>
      <c r="P687" s="8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</row>
    <row r="688" spans="2:36" ht="15.75" customHeight="1" x14ac:dyDescent="0.35">
      <c r="B688" s="424"/>
      <c r="C688" s="425"/>
      <c r="D688" s="426"/>
      <c r="E688" s="427"/>
      <c r="F688" s="427"/>
      <c r="G688" s="425"/>
      <c r="H688" s="425"/>
      <c r="I688" s="425"/>
      <c r="J688" s="425"/>
      <c r="K688" s="425"/>
      <c r="L688" s="425"/>
      <c r="M688" s="428"/>
      <c r="N688" s="8"/>
      <c r="O688" s="9"/>
      <c r="P688" s="8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</row>
    <row r="689" spans="2:36" ht="15.75" customHeight="1" x14ac:dyDescent="0.35">
      <c r="B689" s="424"/>
      <c r="C689" s="425"/>
      <c r="D689" s="426"/>
      <c r="E689" s="427"/>
      <c r="F689" s="427"/>
      <c r="G689" s="425"/>
      <c r="H689" s="425"/>
      <c r="I689" s="425"/>
      <c r="J689" s="425"/>
      <c r="K689" s="425"/>
      <c r="L689" s="425"/>
      <c r="M689" s="428"/>
      <c r="N689" s="8"/>
      <c r="O689" s="9"/>
      <c r="P689" s="8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</row>
    <row r="690" spans="2:36" ht="15.75" customHeight="1" x14ac:dyDescent="0.35">
      <c r="B690" s="424"/>
      <c r="C690" s="425"/>
      <c r="D690" s="426"/>
      <c r="E690" s="427"/>
      <c r="F690" s="427"/>
      <c r="G690" s="425"/>
      <c r="H690" s="425"/>
      <c r="I690" s="425"/>
      <c r="J690" s="425"/>
      <c r="K690" s="425"/>
      <c r="L690" s="425"/>
      <c r="M690" s="428"/>
      <c r="N690" s="8"/>
      <c r="O690" s="9"/>
      <c r="P690" s="8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</row>
    <row r="691" spans="2:36" ht="15.75" customHeight="1" x14ac:dyDescent="0.35">
      <c r="B691" s="424"/>
      <c r="C691" s="425"/>
      <c r="D691" s="426"/>
      <c r="E691" s="427"/>
      <c r="F691" s="427"/>
      <c r="G691" s="425"/>
      <c r="H691" s="425"/>
      <c r="I691" s="425"/>
      <c r="J691" s="425"/>
      <c r="K691" s="425"/>
      <c r="L691" s="425"/>
      <c r="M691" s="428"/>
      <c r="N691" s="8"/>
      <c r="O691" s="9"/>
      <c r="P691" s="8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</row>
    <row r="692" spans="2:36" ht="15.75" customHeight="1" x14ac:dyDescent="0.35">
      <c r="B692" s="424"/>
      <c r="C692" s="425"/>
      <c r="D692" s="426"/>
      <c r="E692" s="427"/>
      <c r="F692" s="427"/>
      <c r="G692" s="425"/>
      <c r="H692" s="425"/>
      <c r="I692" s="425"/>
      <c r="J692" s="425"/>
      <c r="K692" s="425"/>
      <c r="L692" s="425"/>
      <c r="M692" s="428"/>
      <c r="N692" s="8"/>
      <c r="O692" s="9"/>
      <c r="P692" s="8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</row>
    <row r="693" spans="2:36" ht="15.75" customHeight="1" x14ac:dyDescent="0.35">
      <c r="B693" s="424"/>
      <c r="C693" s="425"/>
      <c r="D693" s="426"/>
      <c r="E693" s="427"/>
      <c r="F693" s="427"/>
      <c r="G693" s="425"/>
      <c r="H693" s="425"/>
      <c r="I693" s="425"/>
      <c r="J693" s="425"/>
      <c r="K693" s="425"/>
      <c r="L693" s="425"/>
      <c r="M693" s="428"/>
      <c r="N693" s="8"/>
      <c r="O693" s="9"/>
      <c r="P693" s="8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</row>
    <row r="694" spans="2:36" ht="15.75" customHeight="1" x14ac:dyDescent="0.35">
      <c r="B694" s="424"/>
      <c r="C694" s="425"/>
      <c r="D694" s="426"/>
      <c r="E694" s="427"/>
      <c r="F694" s="427"/>
      <c r="G694" s="425"/>
      <c r="H694" s="425"/>
      <c r="I694" s="425"/>
      <c r="J694" s="425"/>
      <c r="K694" s="425"/>
      <c r="L694" s="425"/>
      <c r="M694" s="428"/>
      <c r="N694" s="8"/>
      <c r="O694" s="9"/>
      <c r="P694" s="8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</row>
    <row r="695" spans="2:36" ht="15.75" customHeight="1" x14ac:dyDescent="0.35">
      <c r="B695" s="424"/>
      <c r="C695" s="425"/>
      <c r="D695" s="426"/>
      <c r="E695" s="427"/>
      <c r="F695" s="427"/>
      <c r="G695" s="425"/>
      <c r="H695" s="425"/>
      <c r="I695" s="425"/>
      <c r="J695" s="425"/>
      <c r="K695" s="425"/>
      <c r="L695" s="425"/>
      <c r="M695" s="428"/>
      <c r="N695" s="8"/>
      <c r="O695" s="9"/>
      <c r="P695" s="8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</row>
    <row r="696" spans="2:36" ht="15.75" customHeight="1" x14ac:dyDescent="0.35">
      <c r="B696" s="424"/>
      <c r="C696" s="425"/>
      <c r="D696" s="426"/>
      <c r="E696" s="427"/>
      <c r="F696" s="427"/>
      <c r="G696" s="425"/>
      <c r="H696" s="425"/>
      <c r="I696" s="425"/>
      <c r="J696" s="425"/>
      <c r="K696" s="425"/>
      <c r="L696" s="425"/>
      <c r="M696" s="428"/>
      <c r="N696" s="8"/>
      <c r="O696" s="9"/>
      <c r="P696" s="8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</row>
    <row r="697" spans="2:36" ht="15.75" customHeight="1" x14ac:dyDescent="0.35">
      <c r="B697" s="424"/>
      <c r="C697" s="425"/>
      <c r="D697" s="426"/>
      <c r="E697" s="427"/>
      <c r="F697" s="427"/>
      <c r="G697" s="425"/>
      <c r="H697" s="425"/>
      <c r="I697" s="425"/>
      <c r="J697" s="425"/>
      <c r="K697" s="425"/>
      <c r="L697" s="425"/>
      <c r="M697" s="428"/>
      <c r="N697" s="8"/>
      <c r="O697" s="9"/>
      <c r="P697" s="8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</row>
    <row r="698" spans="2:36" ht="15.75" customHeight="1" x14ac:dyDescent="0.35">
      <c r="B698" s="424"/>
      <c r="C698" s="425"/>
      <c r="D698" s="426"/>
      <c r="E698" s="427"/>
      <c r="F698" s="427"/>
      <c r="G698" s="425"/>
      <c r="H698" s="425"/>
      <c r="I698" s="425"/>
      <c r="J698" s="425"/>
      <c r="K698" s="425"/>
      <c r="L698" s="425"/>
      <c r="M698" s="428"/>
      <c r="N698" s="8"/>
      <c r="O698" s="9"/>
      <c r="P698" s="8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</row>
    <row r="699" spans="2:36" ht="15.75" customHeight="1" x14ac:dyDescent="0.35">
      <c r="B699" s="424"/>
      <c r="C699" s="425"/>
      <c r="D699" s="426"/>
      <c r="E699" s="427"/>
      <c r="F699" s="427"/>
      <c r="G699" s="425"/>
      <c r="H699" s="425"/>
      <c r="I699" s="425"/>
      <c r="J699" s="425"/>
      <c r="K699" s="425"/>
      <c r="L699" s="425"/>
      <c r="M699" s="428"/>
      <c r="N699" s="8"/>
      <c r="O699" s="9"/>
      <c r="P699" s="8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</row>
    <row r="700" spans="2:36" ht="15.75" customHeight="1" x14ac:dyDescent="0.35">
      <c r="B700" s="424"/>
      <c r="C700" s="425"/>
      <c r="D700" s="426"/>
      <c r="E700" s="427"/>
      <c r="F700" s="427"/>
      <c r="G700" s="425"/>
      <c r="H700" s="425"/>
      <c r="I700" s="425"/>
      <c r="J700" s="425"/>
      <c r="K700" s="425"/>
      <c r="L700" s="425"/>
      <c r="M700" s="428"/>
      <c r="N700" s="8"/>
      <c r="O700" s="9"/>
      <c r="P700" s="8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</row>
    <row r="701" spans="2:36" ht="15.75" customHeight="1" x14ac:dyDescent="0.35">
      <c r="B701" s="424"/>
      <c r="C701" s="425"/>
      <c r="D701" s="426"/>
      <c r="E701" s="427"/>
      <c r="F701" s="427"/>
      <c r="G701" s="425"/>
      <c r="H701" s="425"/>
      <c r="I701" s="425"/>
      <c r="J701" s="425"/>
      <c r="K701" s="425"/>
      <c r="L701" s="425"/>
      <c r="M701" s="428"/>
      <c r="N701" s="8"/>
      <c r="O701" s="9"/>
      <c r="P701" s="8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</row>
    <row r="702" spans="2:36" ht="15.75" customHeight="1" x14ac:dyDescent="0.35">
      <c r="B702" s="424"/>
      <c r="C702" s="425"/>
      <c r="D702" s="426"/>
      <c r="E702" s="427"/>
      <c r="F702" s="427"/>
      <c r="G702" s="425"/>
      <c r="H702" s="425"/>
      <c r="I702" s="425"/>
      <c r="J702" s="425"/>
      <c r="K702" s="425"/>
      <c r="L702" s="425"/>
      <c r="M702" s="428"/>
      <c r="N702" s="8"/>
      <c r="O702" s="9"/>
      <c r="P702" s="8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</row>
    <row r="703" spans="2:36" ht="15.75" customHeight="1" x14ac:dyDescent="0.35">
      <c r="B703" s="424"/>
      <c r="C703" s="425"/>
      <c r="D703" s="426"/>
      <c r="E703" s="427"/>
      <c r="F703" s="427"/>
      <c r="G703" s="425"/>
      <c r="H703" s="425"/>
      <c r="I703" s="425"/>
      <c r="J703" s="425"/>
      <c r="K703" s="425"/>
      <c r="L703" s="425"/>
      <c r="M703" s="428"/>
      <c r="N703" s="8"/>
      <c r="O703" s="9"/>
      <c r="P703" s="8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</row>
    <row r="704" spans="2:36" ht="15.75" customHeight="1" x14ac:dyDescent="0.35">
      <c r="B704" s="424"/>
      <c r="C704" s="425"/>
      <c r="D704" s="426"/>
      <c r="E704" s="427"/>
      <c r="F704" s="427"/>
      <c r="G704" s="425"/>
      <c r="H704" s="425"/>
      <c r="I704" s="425"/>
      <c r="J704" s="425"/>
      <c r="K704" s="425"/>
      <c r="L704" s="425"/>
      <c r="M704" s="428"/>
      <c r="N704" s="8"/>
      <c r="O704" s="9"/>
      <c r="P704" s="8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</row>
    <row r="705" spans="2:36" ht="15.75" customHeight="1" x14ac:dyDescent="0.35">
      <c r="B705" s="424"/>
      <c r="C705" s="425"/>
      <c r="D705" s="426"/>
      <c r="E705" s="427"/>
      <c r="F705" s="427"/>
      <c r="G705" s="425"/>
      <c r="H705" s="425"/>
      <c r="I705" s="425"/>
      <c r="J705" s="425"/>
      <c r="K705" s="425"/>
      <c r="L705" s="425"/>
      <c r="M705" s="428"/>
      <c r="N705" s="8"/>
      <c r="O705" s="9"/>
      <c r="P705" s="8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</row>
    <row r="706" spans="2:36" ht="15.75" customHeight="1" x14ac:dyDescent="0.35">
      <c r="B706" s="424"/>
      <c r="C706" s="425"/>
      <c r="D706" s="426"/>
      <c r="E706" s="427"/>
      <c r="F706" s="427"/>
      <c r="G706" s="425"/>
      <c r="H706" s="425"/>
      <c r="I706" s="425"/>
      <c r="J706" s="425"/>
      <c r="K706" s="425"/>
      <c r="L706" s="425"/>
      <c r="M706" s="428"/>
      <c r="N706" s="8"/>
      <c r="O706" s="9"/>
      <c r="P706" s="8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</row>
    <row r="707" spans="2:36" ht="15.75" customHeight="1" x14ac:dyDescent="0.35">
      <c r="B707" s="424"/>
      <c r="C707" s="425"/>
      <c r="D707" s="426"/>
      <c r="E707" s="427"/>
      <c r="F707" s="427"/>
      <c r="G707" s="425"/>
      <c r="H707" s="425"/>
      <c r="I707" s="425"/>
      <c r="J707" s="425"/>
      <c r="K707" s="425"/>
      <c r="L707" s="425"/>
      <c r="M707" s="428"/>
      <c r="N707" s="8"/>
      <c r="O707" s="9"/>
      <c r="P707" s="8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</row>
    <row r="708" spans="2:36" ht="15.75" customHeight="1" x14ac:dyDescent="0.35">
      <c r="B708" s="424"/>
      <c r="C708" s="425"/>
      <c r="D708" s="426"/>
      <c r="E708" s="427"/>
      <c r="F708" s="427"/>
      <c r="G708" s="425"/>
      <c r="H708" s="425"/>
      <c r="I708" s="425"/>
      <c r="J708" s="425"/>
      <c r="K708" s="425"/>
      <c r="L708" s="425"/>
      <c r="M708" s="428"/>
      <c r="N708" s="8"/>
      <c r="O708" s="9"/>
      <c r="P708" s="8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</row>
    <row r="709" spans="2:36" ht="15.75" customHeight="1" x14ac:dyDescent="0.35">
      <c r="B709" s="424"/>
      <c r="C709" s="425"/>
      <c r="D709" s="426"/>
      <c r="E709" s="427"/>
      <c r="F709" s="427"/>
      <c r="G709" s="425"/>
      <c r="H709" s="425"/>
      <c r="I709" s="425"/>
      <c r="J709" s="425"/>
      <c r="K709" s="425"/>
      <c r="L709" s="425"/>
      <c r="M709" s="428"/>
      <c r="N709" s="8"/>
      <c r="O709" s="9"/>
      <c r="P709" s="8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</row>
    <row r="710" spans="2:36" ht="15.75" customHeight="1" x14ac:dyDescent="0.35">
      <c r="B710" s="424"/>
      <c r="C710" s="425"/>
      <c r="D710" s="426"/>
      <c r="E710" s="427"/>
      <c r="F710" s="427"/>
      <c r="G710" s="425"/>
      <c r="H710" s="425"/>
      <c r="I710" s="425"/>
      <c r="J710" s="425"/>
      <c r="K710" s="425"/>
      <c r="L710" s="425"/>
      <c r="M710" s="428"/>
      <c r="N710" s="8"/>
      <c r="O710" s="9"/>
      <c r="P710" s="8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</row>
    <row r="711" spans="2:36" ht="15.75" customHeight="1" x14ac:dyDescent="0.35">
      <c r="B711" s="424"/>
      <c r="C711" s="425"/>
      <c r="D711" s="426"/>
      <c r="E711" s="427"/>
      <c r="F711" s="427"/>
      <c r="G711" s="425"/>
      <c r="H711" s="425"/>
      <c r="I711" s="425"/>
      <c r="J711" s="425"/>
      <c r="K711" s="425"/>
      <c r="L711" s="425"/>
      <c r="M711" s="428"/>
      <c r="N711" s="8"/>
      <c r="O711" s="9"/>
      <c r="P711" s="8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</row>
    <row r="712" spans="2:36" ht="15.75" customHeight="1" x14ac:dyDescent="0.35">
      <c r="B712" s="424"/>
      <c r="C712" s="425"/>
      <c r="D712" s="426"/>
      <c r="E712" s="427"/>
      <c r="F712" s="427"/>
      <c r="G712" s="425"/>
      <c r="H712" s="425"/>
      <c r="I712" s="425"/>
      <c r="J712" s="425"/>
      <c r="K712" s="425"/>
      <c r="L712" s="425"/>
      <c r="M712" s="428"/>
      <c r="N712" s="8"/>
      <c r="O712" s="9"/>
      <c r="P712" s="8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</row>
    <row r="713" spans="2:36" ht="15.75" customHeight="1" x14ac:dyDescent="0.35">
      <c r="B713" s="424"/>
      <c r="C713" s="425"/>
      <c r="D713" s="426"/>
      <c r="E713" s="427"/>
      <c r="F713" s="427"/>
      <c r="G713" s="425"/>
      <c r="H713" s="425"/>
      <c r="I713" s="425"/>
      <c r="J713" s="425"/>
      <c r="K713" s="425"/>
      <c r="L713" s="425"/>
      <c r="M713" s="428"/>
      <c r="N713" s="8"/>
      <c r="O713" s="9"/>
      <c r="P713" s="8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</row>
    <row r="714" spans="2:36" ht="15.75" customHeight="1" x14ac:dyDescent="0.35">
      <c r="B714" s="424"/>
      <c r="C714" s="425"/>
      <c r="D714" s="426"/>
      <c r="E714" s="427"/>
      <c r="F714" s="427"/>
      <c r="G714" s="425"/>
      <c r="H714" s="425"/>
      <c r="I714" s="425"/>
      <c r="J714" s="425"/>
      <c r="K714" s="425"/>
      <c r="L714" s="425"/>
      <c r="M714" s="428"/>
      <c r="N714" s="8"/>
      <c r="O714" s="9"/>
      <c r="P714" s="8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</row>
    <row r="715" spans="2:36" ht="15.75" customHeight="1" x14ac:dyDescent="0.35">
      <c r="B715" s="424"/>
      <c r="C715" s="425"/>
      <c r="D715" s="426"/>
      <c r="E715" s="427"/>
      <c r="F715" s="427"/>
      <c r="G715" s="425"/>
      <c r="H715" s="425"/>
      <c r="I715" s="425"/>
      <c r="J715" s="425"/>
      <c r="K715" s="425"/>
      <c r="L715" s="425"/>
      <c r="M715" s="428"/>
      <c r="N715" s="8"/>
      <c r="O715" s="9"/>
      <c r="P715" s="8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</row>
    <row r="716" spans="2:36" ht="15.75" customHeight="1" x14ac:dyDescent="0.35">
      <c r="B716" s="424"/>
      <c r="C716" s="425"/>
      <c r="D716" s="426"/>
      <c r="E716" s="427"/>
      <c r="F716" s="427"/>
      <c r="G716" s="425"/>
      <c r="H716" s="425"/>
      <c r="I716" s="425"/>
      <c r="J716" s="425"/>
      <c r="K716" s="425"/>
      <c r="L716" s="425"/>
      <c r="M716" s="428"/>
      <c r="N716" s="8"/>
      <c r="O716" s="9"/>
      <c r="P716" s="8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</row>
    <row r="717" spans="2:36" ht="15.75" customHeight="1" x14ac:dyDescent="0.35">
      <c r="B717" s="424"/>
      <c r="C717" s="425"/>
      <c r="D717" s="426"/>
      <c r="E717" s="427"/>
      <c r="F717" s="427"/>
      <c r="G717" s="425"/>
      <c r="H717" s="425"/>
      <c r="I717" s="425"/>
      <c r="J717" s="425"/>
      <c r="K717" s="425"/>
      <c r="L717" s="425"/>
      <c r="M717" s="428"/>
      <c r="N717" s="8"/>
      <c r="O717" s="9"/>
      <c r="P717" s="8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</row>
    <row r="718" spans="2:36" ht="15.75" customHeight="1" x14ac:dyDescent="0.35">
      <c r="B718" s="424"/>
      <c r="C718" s="425"/>
      <c r="D718" s="426"/>
      <c r="E718" s="427"/>
      <c r="F718" s="427"/>
      <c r="G718" s="425"/>
      <c r="H718" s="425"/>
      <c r="I718" s="425"/>
      <c r="J718" s="425"/>
      <c r="K718" s="425"/>
      <c r="L718" s="425"/>
      <c r="M718" s="428"/>
      <c r="N718" s="8"/>
      <c r="O718" s="9"/>
      <c r="P718" s="8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</row>
    <row r="719" spans="2:36" ht="15.75" customHeight="1" x14ac:dyDescent="0.35">
      <c r="B719" s="424"/>
      <c r="C719" s="425"/>
      <c r="D719" s="426"/>
      <c r="E719" s="427"/>
      <c r="F719" s="427"/>
      <c r="G719" s="425"/>
      <c r="H719" s="425"/>
      <c r="I719" s="425"/>
      <c r="J719" s="425"/>
      <c r="K719" s="425"/>
      <c r="L719" s="425"/>
      <c r="M719" s="428"/>
      <c r="N719" s="8"/>
      <c r="O719" s="9"/>
      <c r="P719" s="8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</row>
    <row r="720" spans="2:36" ht="15.75" customHeight="1" x14ac:dyDescent="0.35">
      <c r="B720" s="424"/>
      <c r="C720" s="425"/>
      <c r="D720" s="426"/>
      <c r="E720" s="427"/>
      <c r="F720" s="427"/>
      <c r="G720" s="425"/>
      <c r="H720" s="425"/>
      <c r="I720" s="425"/>
      <c r="J720" s="425"/>
      <c r="K720" s="425"/>
      <c r="L720" s="425"/>
      <c r="M720" s="428"/>
      <c r="N720" s="8"/>
      <c r="O720" s="9"/>
      <c r="P720" s="8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</row>
    <row r="721" spans="2:36" ht="15.75" customHeight="1" x14ac:dyDescent="0.35">
      <c r="B721" s="424"/>
      <c r="C721" s="425"/>
      <c r="D721" s="426"/>
      <c r="E721" s="427"/>
      <c r="F721" s="427"/>
      <c r="G721" s="425"/>
      <c r="H721" s="425"/>
      <c r="I721" s="425"/>
      <c r="J721" s="425"/>
      <c r="K721" s="425"/>
      <c r="L721" s="425"/>
      <c r="M721" s="428"/>
      <c r="N721" s="8"/>
      <c r="O721" s="9"/>
      <c r="P721" s="8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</row>
    <row r="722" spans="2:36" ht="15.75" customHeight="1" x14ac:dyDescent="0.35">
      <c r="B722" s="424"/>
      <c r="C722" s="425"/>
      <c r="D722" s="426"/>
      <c r="E722" s="427"/>
      <c r="F722" s="427"/>
      <c r="G722" s="425"/>
      <c r="H722" s="425"/>
      <c r="I722" s="425"/>
      <c r="J722" s="425"/>
      <c r="K722" s="425"/>
      <c r="L722" s="425"/>
      <c r="M722" s="428"/>
      <c r="N722" s="8"/>
      <c r="O722" s="9"/>
      <c r="P722" s="8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</row>
    <row r="723" spans="2:36" ht="15.75" customHeight="1" x14ac:dyDescent="0.35">
      <c r="B723" s="424"/>
      <c r="C723" s="425"/>
      <c r="D723" s="426"/>
      <c r="E723" s="427"/>
      <c r="F723" s="427"/>
      <c r="G723" s="425"/>
      <c r="H723" s="425"/>
      <c r="I723" s="425"/>
      <c r="J723" s="425"/>
      <c r="K723" s="425"/>
      <c r="L723" s="425"/>
      <c r="M723" s="428"/>
      <c r="N723" s="8"/>
      <c r="O723" s="9"/>
      <c r="P723" s="8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</row>
    <row r="724" spans="2:36" ht="15.75" customHeight="1" x14ac:dyDescent="0.35">
      <c r="B724" s="424"/>
      <c r="C724" s="425"/>
      <c r="D724" s="426"/>
      <c r="E724" s="427"/>
      <c r="F724" s="427"/>
      <c r="G724" s="425"/>
      <c r="H724" s="425"/>
      <c r="I724" s="425"/>
      <c r="J724" s="425"/>
      <c r="K724" s="425"/>
      <c r="L724" s="425"/>
      <c r="M724" s="428"/>
      <c r="N724" s="8"/>
      <c r="O724" s="9"/>
      <c r="P724" s="8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</row>
    <row r="725" spans="2:36" ht="15.75" customHeight="1" x14ac:dyDescent="0.35">
      <c r="B725" s="424"/>
      <c r="C725" s="425"/>
      <c r="D725" s="426"/>
      <c r="E725" s="427"/>
      <c r="F725" s="427"/>
      <c r="G725" s="425"/>
      <c r="H725" s="425"/>
      <c r="I725" s="425"/>
      <c r="J725" s="425"/>
      <c r="K725" s="425"/>
      <c r="L725" s="425"/>
      <c r="M725" s="428"/>
      <c r="N725" s="8"/>
      <c r="O725" s="9"/>
      <c r="P725" s="8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</row>
    <row r="726" spans="2:36" ht="15.75" customHeight="1" x14ac:dyDescent="0.35">
      <c r="B726" s="424"/>
      <c r="C726" s="425"/>
      <c r="D726" s="426"/>
      <c r="E726" s="427"/>
      <c r="F726" s="427"/>
      <c r="G726" s="425"/>
      <c r="H726" s="425"/>
      <c r="I726" s="425"/>
      <c r="J726" s="425"/>
      <c r="K726" s="425"/>
      <c r="L726" s="425"/>
      <c r="M726" s="428"/>
      <c r="N726" s="8"/>
      <c r="O726" s="9"/>
      <c r="P726" s="8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</row>
    <row r="727" spans="2:36" ht="15.75" customHeight="1" x14ac:dyDescent="0.35">
      <c r="B727" s="424"/>
      <c r="C727" s="425"/>
      <c r="D727" s="426"/>
      <c r="E727" s="427"/>
      <c r="F727" s="427"/>
      <c r="G727" s="425"/>
      <c r="H727" s="425"/>
      <c r="I727" s="425"/>
      <c r="J727" s="425"/>
      <c r="K727" s="425"/>
      <c r="L727" s="425"/>
      <c r="M727" s="428"/>
      <c r="N727" s="8"/>
      <c r="O727" s="9"/>
      <c r="P727" s="8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</row>
    <row r="728" spans="2:36" ht="15.75" customHeight="1" x14ac:dyDescent="0.35">
      <c r="B728" s="424"/>
      <c r="C728" s="425"/>
      <c r="D728" s="426"/>
      <c r="E728" s="427"/>
      <c r="F728" s="427"/>
      <c r="G728" s="425"/>
      <c r="H728" s="425"/>
      <c r="I728" s="425"/>
      <c r="J728" s="425"/>
      <c r="K728" s="425"/>
      <c r="L728" s="425"/>
      <c r="M728" s="428"/>
      <c r="N728" s="8"/>
      <c r="O728" s="9"/>
      <c r="P728" s="8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</row>
    <row r="729" spans="2:36" ht="15.75" customHeight="1" x14ac:dyDescent="0.35">
      <c r="B729" s="424"/>
      <c r="C729" s="425"/>
      <c r="D729" s="426"/>
      <c r="E729" s="427"/>
      <c r="F729" s="427"/>
      <c r="G729" s="425"/>
      <c r="H729" s="425"/>
      <c r="I729" s="425"/>
      <c r="J729" s="425"/>
      <c r="K729" s="425"/>
      <c r="L729" s="425"/>
      <c r="M729" s="428"/>
      <c r="N729" s="8"/>
      <c r="O729" s="9"/>
      <c r="P729" s="8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</row>
    <row r="730" spans="2:36" ht="15.75" customHeight="1" x14ac:dyDescent="0.35">
      <c r="B730" s="424"/>
      <c r="C730" s="425"/>
      <c r="D730" s="426"/>
      <c r="E730" s="427"/>
      <c r="F730" s="427"/>
      <c r="G730" s="425"/>
      <c r="H730" s="425"/>
      <c r="I730" s="425"/>
      <c r="J730" s="425"/>
      <c r="K730" s="425"/>
      <c r="L730" s="425"/>
      <c r="M730" s="428"/>
      <c r="N730" s="8"/>
      <c r="O730" s="9"/>
      <c r="P730" s="8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</row>
    <row r="731" spans="2:36" ht="15.75" customHeight="1" x14ac:dyDescent="0.35">
      <c r="B731" s="424"/>
      <c r="C731" s="425"/>
      <c r="D731" s="426"/>
      <c r="E731" s="427"/>
      <c r="F731" s="427"/>
      <c r="G731" s="425"/>
      <c r="H731" s="425"/>
      <c r="I731" s="425"/>
      <c r="J731" s="425"/>
      <c r="K731" s="425"/>
      <c r="L731" s="425"/>
      <c r="M731" s="428"/>
      <c r="N731" s="8"/>
      <c r="O731" s="9"/>
      <c r="P731" s="8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</row>
    <row r="732" spans="2:36" ht="15.75" customHeight="1" x14ac:dyDescent="0.35">
      <c r="B732" s="424"/>
      <c r="C732" s="425"/>
      <c r="D732" s="426"/>
      <c r="E732" s="427"/>
      <c r="F732" s="427"/>
      <c r="G732" s="425"/>
      <c r="H732" s="425"/>
      <c r="I732" s="425"/>
      <c r="J732" s="425"/>
      <c r="K732" s="425"/>
      <c r="L732" s="425"/>
      <c r="M732" s="428"/>
      <c r="N732" s="8"/>
      <c r="O732" s="9"/>
      <c r="P732" s="8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</row>
    <row r="733" spans="2:36" ht="15.75" customHeight="1" x14ac:dyDescent="0.35">
      <c r="B733" s="424"/>
      <c r="C733" s="425"/>
      <c r="D733" s="426"/>
      <c r="E733" s="427"/>
      <c r="F733" s="427"/>
      <c r="G733" s="425"/>
      <c r="H733" s="425"/>
      <c r="I733" s="425"/>
      <c r="J733" s="425"/>
      <c r="K733" s="425"/>
      <c r="L733" s="425"/>
      <c r="M733" s="428"/>
      <c r="N733" s="8"/>
      <c r="O733" s="9"/>
      <c r="P733" s="8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</row>
    <row r="734" spans="2:36" ht="15.75" customHeight="1" x14ac:dyDescent="0.35">
      <c r="B734" s="424"/>
      <c r="C734" s="425"/>
      <c r="D734" s="426"/>
      <c r="E734" s="427"/>
      <c r="F734" s="427"/>
      <c r="G734" s="425"/>
      <c r="H734" s="425"/>
      <c r="I734" s="425"/>
      <c r="J734" s="425"/>
      <c r="K734" s="425"/>
      <c r="L734" s="425"/>
      <c r="M734" s="428"/>
      <c r="N734" s="8"/>
      <c r="O734" s="9"/>
      <c r="P734" s="8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</row>
    <row r="735" spans="2:36" ht="15.75" customHeight="1" x14ac:dyDescent="0.35">
      <c r="B735" s="424"/>
      <c r="C735" s="425"/>
      <c r="D735" s="426"/>
      <c r="E735" s="427"/>
      <c r="F735" s="427"/>
      <c r="G735" s="425"/>
      <c r="H735" s="425"/>
      <c r="I735" s="425"/>
      <c r="J735" s="425"/>
      <c r="K735" s="425"/>
      <c r="L735" s="425"/>
      <c r="M735" s="428"/>
      <c r="N735" s="8"/>
      <c r="O735" s="9"/>
      <c r="P735" s="8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</row>
    <row r="736" spans="2:36" ht="15.75" customHeight="1" x14ac:dyDescent="0.35">
      <c r="B736" s="424"/>
      <c r="C736" s="425"/>
      <c r="D736" s="426"/>
      <c r="E736" s="427"/>
      <c r="F736" s="427"/>
      <c r="G736" s="425"/>
      <c r="H736" s="425"/>
      <c r="I736" s="425"/>
      <c r="J736" s="425"/>
      <c r="K736" s="425"/>
      <c r="L736" s="425"/>
      <c r="M736" s="428"/>
      <c r="N736" s="8"/>
      <c r="O736" s="9"/>
      <c r="P736" s="8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</row>
    <row r="737" spans="2:36" ht="15.75" customHeight="1" x14ac:dyDescent="0.35">
      <c r="B737" s="424"/>
      <c r="C737" s="425"/>
      <c r="D737" s="426"/>
      <c r="E737" s="427"/>
      <c r="F737" s="427"/>
      <c r="G737" s="425"/>
      <c r="H737" s="425"/>
      <c r="I737" s="425"/>
      <c r="J737" s="425"/>
      <c r="K737" s="425"/>
      <c r="L737" s="425"/>
      <c r="M737" s="428"/>
      <c r="N737" s="8"/>
      <c r="O737" s="9"/>
      <c r="P737" s="8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</row>
    <row r="738" spans="2:36" ht="15.75" customHeight="1" x14ac:dyDescent="0.35">
      <c r="B738" s="424"/>
      <c r="C738" s="425"/>
      <c r="D738" s="426"/>
      <c r="E738" s="427"/>
      <c r="F738" s="427"/>
      <c r="G738" s="425"/>
      <c r="H738" s="425"/>
      <c r="I738" s="425"/>
      <c r="J738" s="425"/>
      <c r="K738" s="425"/>
      <c r="L738" s="425"/>
      <c r="M738" s="428"/>
      <c r="N738" s="8"/>
      <c r="O738" s="9"/>
      <c r="P738" s="8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</row>
    <row r="739" spans="2:36" ht="15.75" customHeight="1" x14ac:dyDescent="0.35">
      <c r="B739" s="424"/>
      <c r="C739" s="425"/>
      <c r="D739" s="426"/>
      <c r="E739" s="427"/>
      <c r="F739" s="427"/>
      <c r="G739" s="425"/>
      <c r="H739" s="425"/>
      <c r="I739" s="425"/>
      <c r="J739" s="425"/>
      <c r="K739" s="425"/>
      <c r="L739" s="425"/>
      <c r="M739" s="428"/>
      <c r="N739" s="8"/>
      <c r="O739" s="9"/>
      <c r="P739" s="8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</row>
    <row r="740" spans="2:36" ht="15.75" customHeight="1" x14ac:dyDescent="0.35">
      <c r="B740" s="424"/>
      <c r="C740" s="425"/>
      <c r="D740" s="426"/>
      <c r="E740" s="427"/>
      <c r="F740" s="427"/>
      <c r="G740" s="425"/>
      <c r="H740" s="425"/>
      <c r="I740" s="425"/>
      <c r="J740" s="425"/>
      <c r="K740" s="425"/>
      <c r="L740" s="425"/>
      <c r="M740" s="428"/>
      <c r="N740" s="8"/>
      <c r="O740" s="9"/>
      <c r="P740" s="8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</row>
    <row r="741" spans="2:36" ht="15.75" customHeight="1" x14ac:dyDescent="0.35">
      <c r="B741" s="424"/>
      <c r="C741" s="425"/>
      <c r="D741" s="426"/>
      <c r="E741" s="427"/>
      <c r="F741" s="427"/>
      <c r="G741" s="425"/>
      <c r="H741" s="425"/>
      <c r="I741" s="425"/>
      <c r="J741" s="425"/>
      <c r="K741" s="425"/>
      <c r="L741" s="425"/>
      <c r="M741" s="428"/>
      <c r="N741" s="8"/>
      <c r="O741" s="9"/>
      <c r="P741" s="8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</row>
    <row r="742" spans="2:36" ht="15.75" customHeight="1" x14ac:dyDescent="0.35">
      <c r="B742" s="424"/>
      <c r="C742" s="425"/>
      <c r="D742" s="426"/>
      <c r="E742" s="427"/>
      <c r="F742" s="427"/>
      <c r="G742" s="425"/>
      <c r="H742" s="425"/>
      <c r="I742" s="425"/>
      <c r="J742" s="425"/>
      <c r="K742" s="425"/>
      <c r="L742" s="425"/>
      <c r="M742" s="428"/>
      <c r="N742" s="8"/>
      <c r="O742" s="9"/>
      <c r="P742" s="8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</row>
    <row r="743" spans="2:36" ht="15.75" customHeight="1" x14ac:dyDescent="0.35">
      <c r="B743" s="424"/>
      <c r="C743" s="425"/>
      <c r="D743" s="426"/>
      <c r="E743" s="427"/>
      <c r="F743" s="427"/>
      <c r="G743" s="425"/>
      <c r="H743" s="425"/>
      <c r="I743" s="425"/>
      <c r="J743" s="425"/>
      <c r="K743" s="425"/>
      <c r="L743" s="425"/>
      <c r="M743" s="428"/>
      <c r="N743" s="8"/>
      <c r="O743" s="9"/>
      <c r="P743" s="8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</row>
    <row r="744" spans="2:36" ht="15.75" customHeight="1" x14ac:dyDescent="0.35">
      <c r="B744" s="424"/>
      <c r="C744" s="425"/>
      <c r="D744" s="426"/>
      <c r="E744" s="427"/>
      <c r="F744" s="427"/>
      <c r="G744" s="425"/>
      <c r="H744" s="425"/>
      <c r="I744" s="425"/>
      <c r="J744" s="425"/>
      <c r="K744" s="425"/>
      <c r="L744" s="425"/>
      <c r="M744" s="428"/>
      <c r="N744" s="8"/>
      <c r="O744" s="9"/>
      <c r="P744" s="8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</row>
    <row r="745" spans="2:36" ht="15.75" customHeight="1" x14ac:dyDescent="0.35">
      <c r="B745" s="424"/>
      <c r="C745" s="425"/>
      <c r="D745" s="426"/>
      <c r="E745" s="427"/>
      <c r="F745" s="427"/>
      <c r="G745" s="425"/>
      <c r="H745" s="425"/>
      <c r="I745" s="425"/>
      <c r="J745" s="425"/>
      <c r="K745" s="425"/>
      <c r="L745" s="425"/>
      <c r="M745" s="428"/>
      <c r="N745" s="8"/>
      <c r="O745" s="9"/>
      <c r="P745" s="8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</row>
    <row r="746" spans="2:36" ht="15.75" customHeight="1" x14ac:dyDescent="0.35">
      <c r="B746" s="424"/>
      <c r="C746" s="425"/>
      <c r="D746" s="426"/>
      <c r="E746" s="427"/>
      <c r="F746" s="427"/>
      <c r="G746" s="425"/>
      <c r="H746" s="425"/>
      <c r="I746" s="425"/>
      <c r="J746" s="425"/>
      <c r="K746" s="425"/>
      <c r="L746" s="425"/>
      <c r="M746" s="428"/>
      <c r="N746" s="8"/>
      <c r="O746" s="9"/>
      <c r="P746" s="8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</row>
    <row r="747" spans="2:36" ht="15.75" customHeight="1" x14ac:dyDescent="0.35">
      <c r="B747" s="424"/>
      <c r="C747" s="425"/>
      <c r="D747" s="426"/>
      <c r="E747" s="427"/>
      <c r="F747" s="427"/>
      <c r="G747" s="425"/>
      <c r="H747" s="425"/>
      <c r="I747" s="425"/>
      <c r="J747" s="425"/>
      <c r="K747" s="425"/>
      <c r="L747" s="425"/>
      <c r="M747" s="428"/>
      <c r="N747" s="8"/>
      <c r="O747" s="9"/>
      <c r="P747" s="8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</row>
    <row r="748" spans="2:36" ht="15.75" customHeight="1" x14ac:dyDescent="0.35">
      <c r="B748" s="424"/>
      <c r="C748" s="425"/>
      <c r="D748" s="426"/>
      <c r="E748" s="427"/>
      <c r="F748" s="427"/>
      <c r="G748" s="425"/>
      <c r="H748" s="425"/>
      <c r="I748" s="425"/>
      <c r="J748" s="425"/>
      <c r="K748" s="425"/>
      <c r="L748" s="425"/>
      <c r="M748" s="428"/>
      <c r="N748" s="8"/>
      <c r="O748" s="9"/>
      <c r="P748" s="8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</row>
    <row r="749" spans="2:36" ht="15.75" customHeight="1" x14ac:dyDescent="0.35">
      <c r="B749" s="424"/>
      <c r="C749" s="425"/>
      <c r="D749" s="426"/>
      <c r="E749" s="427"/>
      <c r="F749" s="427"/>
      <c r="G749" s="425"/>
      <c r="H749" s="425"/>
      <c r="I749" s="425"/>
      <c r="J749" s="425"/>
      <c r="K749" s="425"/>
      <c r="L749" s="425"/>
      <c r="M749" s="428"/>
      <c r="N749" s="8"/>
      <c r="O749" s="9"/>
      <c r="P749" s="8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</row>
    <row r="750" spans="2:36" ht="15.75" customHeight="1" x14ac:dyDescent="0.35">
      <c r="B750" s="424"/>
      <c r="C750" s="425"/>
      <c r="D750" s="426"/>
      <c r="E750" s="427"/>
      <c r="F750" s="427"/>
      <c r="G750" s="425"/>
      <c r="H750" s="425"/>
      <c r="I750" s="425"/>
      <c r="J750" s="425"/>
      <c r="K750" s="425"/>
      <c r="L750" s="425"/>
      <c r="M750" s="428"/>
      <c r="N750" s="8"/>
      <c r="O750" s="9"/>
      <c r="P750" s="8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</row>
    <row r="751" spans="2:36" ht="15.75" customHeight="1" x14ac:dyDescent="0.35">
      <c r="B751" s="424"/>
      <c r="C751" s="425"/>
      <c r="D751" s="426"/>
      <c r="E751" s="427"/>
      <c r="F751" s="427"/>
      <c r="G751" s="425"/>
      <c r="H751" s="425"/>
      <c r="I751" s="425"/>
      <c r="J751" s="425"/>
      <c r="K751" s="425"/>
      <c r="L751" s="425"/>
      <c r="M751" s="428"/>
      <c r="N751" s="8"/>
      <c r="O751" s="9"/>
      <c r="P751" s="8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</row>
    <row r="752" spans="2:36" ht="15.75" customHeight="1" x14ac:dyDescent="0.35">
      <c r="B752" s="424"/>
      <c r="C752" s="425"/>
      <c r="D752" s="426"/>
      <c r="E752" s="427"/>
      <c r="F752" s="427"/>
      <c r="G752" s="425"/>
      <c r="H752" s="425"/>
      <c r="I752" s="425"/>
      <c r="J752" s="425"/>
      <c r="K752" s="425"/>
      <c r="L752" s="425"/>
      <c r="M752" s="428"/>
      <c r="N752" s="8"/>
      <c r="O752" s="9"/>
      <c r="P752" s="8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</row>
    <row r="753" spans="2:36" ht="15.75" customHeight="1" x14ac:dyDescent="0.35">
      <c r="B753" s="424"/>
      <c r="C753" s="425"/>
      <c r="D753" s="426"/>
      <c r="E753" s="427"/>
      <c r="F753" s="427"/>
      <c r="G753" s="425"/>
      <c r="H753" s="425"/>
      <c r="I753" s="425"/>
      <c r="J753" s="425"/>
      <c r="K753" s="425"/>
      <c r="L753" s="425"/>
      <c r="M753" s="428"/>
      <c r="N753" s="8"/>
      <c r="O753" s="9"/>
      <c r="P753" s="8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</row>
    <row r="754" spans="2:36" ht="15.75" customHeight="1" x14ac:dyDescent="0.35">
      <c r="B754" s="424"/>
      <c r="C754" s="425"/>
      <c r="D754" s="426"/>
      <c r="E754" s="427"/>
      <c r="F754" s="427"/>
      <c r="G754" s="425"/>
      <c r="H754" s="425"/>
      <c r="I754" s="425"/>
      <c r="J754" s="425"/>
      <c r="K754" s="425"/>
      <c r="L754" s="425"/>
      <c r="M754" s="428"/>
      <c r="N754" s="8"/>
      <c r="O754" s="9"/>
      <c r="P754" s="8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</row>
    <row r="755" spans="2:36" ht="15.75" customHeight="1" x14ac:dyDescent="0.35">
      <c r="B755" s="424"/>
      <c r="C755" s="425"/>
      <c r="D755" s="426"/>
      <c r="E755" s="427"/>
      <c r="F755" s="427"/>
      <c r="G755" s="425"/>
      <c r="H755" s="425"/>
      <c r="I755" s="425"/>
      <c r="J755" s="425"/>
      <c r="K755" s="425"/>
      <c r="L755" s="425"/>
      <c r="M755" s="428"/>
      <c r="N755" s="8"/>
      <c r="O755" s="9"/>
      <c r="P755" s="8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</row>
    <row r="756" spans="2:36" ht="15.75" customHeight="1" x14ac:dyDescent="0.35">
      <c r="B756" s="424"/>
      <c r="C756" s="425"/>
      <c r="D756" s="426"/>
      <c r="E756" s="427"/>
      <c r="F756" s="427"/>
      <c r="G756" s="425"/>
      <c r="H756" s="425"/>
      <c r="I756" s="425"/>
      <c r="J756" s="425"/>
      <c r="K756" s="425"/>
      <c r="L756" s="425"/>
      <c r="M756" s="428"/>
      <c r="N756" s="8"/>
      <c r="O756" s="9"/>
      <c r="P756" s="8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</row>
    <row r="757" spans="2:36" ht="15.75" customHeight="1" x14ac:dyDescent="0.35">
      <c r="B757" s="424"/>
      <c r="C757" s="425"/>
      <c r="D757" s="426"/>
      <c r="E757" s="427"/>
      <c r="F757" s="427"/>
      <c r="G757" s="425"/>
      <c r="H757" s="425"/>
      <c r="I757" s="425"/>
      <c r="J757" s="425"/>
      <c r="K757" s="425"/>
      <c r="L757" s="425"/>
      <c r="M757" s="428"/>
      <c r="N757" s="8"/>
      <c r="O757" s="9"/>
      <c r="P757" s="8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</row>
    <row r="758" spans="2:36" ht="15.75" customHeight="1" x14ac:dyDescent="0.35">
      <c r="B758" s="424"/>
      <c r="C758" s="425"/>
      <c r="D758" s="426"/>
      <c r="E758" s="427"/>
      <c r="F758" s="427"/>
      <c r="G758" s="425"/>
      <c r="H758" s="425"/>
      <c r="I758" s="425"/>
      <c r="J758" s="425"/>
      <c r="K758" s="425"/>
      <c r="L758" s="425"/>
      <c r="M758" s="428"/>
      <c r="N758" s="8"/>
      <c r="O758" s="9"/>
      <c r="P758" s="8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</row>
    <row r="759" spans="2:36" ht="15.75" customHeight="1" x14ac:dyDescent="0.35">
      <c r="B759" s="424"/>
      <c r="C759" s="425"/>
      <c r="D759" s="426"/>
      <c r="E759" s="427"/>
      <c r="F759" s="427"/>
      <c r="G759" s="425"/>
      <c r="H759" s="425"/>
      <c r="I759" s="425"/>
      <c r="J759" s="425"/>
      <c r="K759" s="425"/>
      <c r="L759" s="425"/>
      <c r="M759" s="428"/>
      <c r="N759" s="8"/>
      <c r="O759" s="9"/>
      <c r="P759" s="8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</row>
    <row r="760" spans="2:36" ht="15.75" customHeight="1" x14ac:dyDescent="0.35">
      <c r="B760" s="424"/>
      <c r="C760" s="425"/>
      <c r="D760" s="426"/>
      <c r="E760" s="427"/>
      <c r="F760" s="427"/>
      <c r="G760" s="425"/>
      <c r="H760" s="425"/>
      <c r="I760" s="425"/>
      <c r="J760" s="425"/>
      <c r="K760" s="425"/>
      <c r="L760" s="425"/>
      <c r="M760" s="428"/>
      <c r="N760" s="8"/>
      <c r="O760" s="9"/>
      <c r="P760" s="8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</row>
    <row r="761" spans="2:36" ht="15.75" customHeight="1" x14ac:dyDescent="0.35">
      <c r="B761" s="424"/>
      <c r="C761" s="425"/>
      <c r="D761" s="426"/>
      <c r="E761" s="427"/>
      <c r="F761" s="427"/>
      <c r="G761" s="425"/>
      <c r="H761" s="425"/>
      <c r="I761" s="425"/>
      <c r="J761" s="425"/>
      <c r="K761" s="425"/>
      <c r="L761" s="425"/>
      <c r="M761" s="428"/>
      <c r="N761" s="8"/>
      <c r="O761" s="9"/>
      <c r="P761" s="8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</row>
    <row r="762" spans="2:36" ht="15.75" customHeight="1" x14ac:dyDescent="0.35">
      <c r="B762" s="424"/>
      <c r="C762" s="425"/>
      <c r="D762" s="426"/>
      <c r="E762" s="427"/>
      <c r="F762" s="427"/>
      <c r="G762" s="425"/>
      <c r="H762" s="425"/>
      <c r="I762" s="425"/>
      <c r="J762" s="425"/>
      <c r="K762" s="425"/>
      <c r="L762" s="425"/>
      <c r="M762" s="428"/>
      <c r="N762" s="8"/>
      <c r="O762" s="9"/>
      <c r="P762" s="8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</row>
    <row r="763" spans="2:36" ht="15.75" customHeight="1" x14ac:dyDescent="0.35">
      <c r="B763" s="424"/>
      <c r="C763" s="425"/>
      <c r="D763" s="426"/>
      <c r="E763" s="427"/>
      <c r="F763" s="427"/>
      <c r="G763" s="425"/>
      <c r="H763" s="425"/>
      <c r="I763" s="425"/>
      <c r="J763" s="425"/>
      <c r="K763" s="425"/>
      <c r="L763" s="425"/>
      <c r="M763" s="428"/>
      <c r="N763" s="8"/>
      <c r="O763" s="9"/>
      <c r="P763" s="8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</row>
    <row r="764" spans="2:36" ht="15.75" customHeight="1" x14ac:dyDescent="0.35">
      <c r="B764" s="424"/>
      <c r="C764" s="425"/>
      <c r="D764" s="426"/>
      <c r="E764" s="427"/>
      <c r="F764" s="427"/>
      <c r="G764" s="425"/>
      <c r="H764" s="425"/>
      <c r="I764" s="425"/>
      <c r="J764" s="425"/>
      <c r="K764" s="425"/>
      <c r="L764" s="425"/>
      <c r="M764" s="428"/>
      <c r="N764" s="8"/>
      <c r="O764" s="9"/>
      <c r="P764" s="8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</row>
    <row r="765" spans="2:36" ht="15.75" customHeight="1" x14ac:dyDescent="0.35">
      <c r="B765" s="424"/>
      <c r="C765" s="425"/>
      <c r="D765" s="426"/>
      <c r="E765" s="427"/>
      <c r="F765" s="427"/>
      <c r="G765" s="425"/>
      <c r="H765" s="425"/>
      <c r="I765" s="425"/>
      <c r="J765" s="425"/>
      <c r="K765" s="425"/>
      <c r="L765" s="425"/>
      <c r="M765" s="428"/>
      <c r="N765" s="8"/>
      <c r="O765" s="9"/>
      <c r="P765" s="8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</row>
    <row r="766" spans="2:36" ht="15.75" customHeight="1" x14ac:dyDescent="0.35">
      <c r="B766" s="424"/>
      <c r="C766" s="425"/>
      <c r="D766" s="426"/>
      <c r="E766" s="427"/>
      <c r="F766" s="427"/>
      <c r="G766" s="425"/>
      <c r="H766" s="425"/>
      <c r="I766" s="425"/>
      <c r="J766" s="425"/>
      <c r="K766" s="425"/>
      <c r="L766" s="425"/>
      <c r="M766" s="428"/>
      <c r="N766" s="8"/>
      <c r="O766" s="9"/>
      <c r="P766" s="8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</row>
    <row r="767" spans="2:36" ht="15.75" customHeight="1" x14ac:dyDescent="0.35">
      <c r="B767" s="424"/>
      <c r="C767" s="425"/>
      <c r="D767" s="426"/>
      <c r="E767" s="427"/>
      <c r="F767" s="427"/>
      <c r="G767" s="425"/>
      <c r="H767" s="425"/>
      <c r="I767" s="425"/>
      <c r="J767" s="425"/>
      <c r="K767" s="425"/>
      <c r="L767" s="425"/>
      <c r="M767" s="428"/>
      <c r="N767" s="8"/>
      <c r="O767" s="9"/>
      <c r="P767" s="8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</row>
    <row r="768" spans="2:36" ht="15.75" customHeight="1" x14ac:dyDescent="0.35">
      <c r="B768" s="424"/>
      <c r="C768" s="425"/>
      <c r="D768" s="426"/>
      <c r="E768" s="427"/>
      <c r="F768" s="427"/>
      <c r="G768" s="425"/>
      <c r="H768" s="425"/>
      <c r="I768" s="425"/>
      <c r="J768" s="425"/>
      <c r="K768" s="425"/>
      <c r="L768" s="425"/>
      <c r="M768" s="428"/>
      <c r="N768" s="8"/>
      <c r="O768" s="9"/>
      <c r="P768" s="8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</row>
    <row r="769" spans="2:36" ht="15.75" customHeight="1" x14ac:dyDescent="0.35">
      <c r="B769" s="424"/>
      <c r="C769" s="425"/>
      <c r="D769" s="426"/>
      <c r="E769" s="427"/>
      <c r="F769" s="427"/>
      <c r="G769" s="425"/>
      <c r="H769" s="425"/>
      <c r="I769" s="425"/>
      <c r="J769" s="425"/>
      <c r="K769" s="425"/>
      <c r="L769" s="425"/>
      <c r="M769" s="428"/>
      <c r="N769" s="8"/>
      <c r="O769" s="9"/>
      <c r="P769" s="8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</row>
    <row r="770" spans="2:36" ht="15.75" customHeight="1" x14ac:dyDescent="0.35">
      <c r="B770" s="424"/>
      <c r="C770" s="425"/>
      <c r="D770" s="426"/>
      <c r="E770" s="427"/>
      <c r="F770" s="427"/>
      <c r="G770" s="425"/>
      <c r="H770" s="425"/>
      <c r="I770" s="425"/>
      <c r="J770" s="425"/>
      <c r="K770" s="425"/>
      <c r="L770" s="425"/>
      <c r="M770" s="428"/>
      <c r="N770" s="8"/>
      <c r="O770" s="9"/>
      <c r="P770" s="8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</row>
    <row r="771" spans="2:36" ht="15.75" customHeight="1" x14ac:dyDescent="0.35">
      <c r="B771" s="424"/>
      <c r="C771" s="425"/>
      <c r="D771" s="426"/>
      <c r="E771" s="427"/>
      <c r="F771" s="427"/>
      <c r="G771" s="425"/>
      <c r="H771" s="425"/>
      <c r="I771" s="425"/>
      <c r="J771" s="425"/>
      <c r="K771" s="425"/>
      <c r="L771" s="425"/>
      <c r="M771" s="428"/>
      <c r="N771" s="8"/>
      <c r="O771" s="9"/>
      <c r="P771" s="8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</row>
    <row r="772" spans="2:36" ht="15.75" customHeight="1" x14ac:dyDescent="0.35">
      <c r="B772" s="424"/>
      <c r="C772" s="425"/>
      <c r="D772" s="426"/>
      <c r="E772" s="427"/>
      <c r="F772" s="427"/>
      <c r="G772" s="425"/>
      <c r="H772" s="425"/>
      <c r="I772" s="425"/>
      <c r="J772" s="425"/>
      <c r="K772" s="425"/>
      <c r="L772" s="425"/>
      <c r="M772" s="428"/>
      <c r="N772" s="8"/>
      <c r="O772" s="9"/>
      <c r="P772" s="8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</row>
    <row r="773" spans="2:36" ht="15.75" customHeight="1" x14ac:dyDescent="0.35">
      <c r="B773" s="424"/>
      <c r="C773" s="425"/>
      <c r="D773" s="426"/>
      <c r="E773" s="427"/>
      <c r="F773" s="427"/>
      <c r="G773" s="425"/>
      <c r="H773" s="425"/>
      <c r="I773" s="425"/>
      <c r="J773" s="425"/>
      <c r="K773" s="425"/>
      <c r="L773" s="425"/>
      <c r="M773" s="428"/>
      <c r="N773" s="8"/>
      <c r="O773" s="9"/>
      <c r="P773" s="8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</row>
    <row r="774" spans="2:36" ht="15.75" customHeight="1" x14ac:dyDescent="0.35">
      <c r="B774" s="424"/>
      <c r="C774" s="425"/>
      <c r="D774" s="426"/>
      <c r="E774" s="427"/>
      <c r="F774" s="427"/>
      <c r="G774" s="425"/>
      <c r="H774" s="425"/>
      <c r="I774" s="425"/>
      <c r="J774" s="425"/>
      <c r="K774" s="425"/>
      <c r="L774" s="425"/>
      <c r="M774" s="428"/>
      <c r="N774" s="8"/>
      <c r="O774" s="9"/>
      <c r="P774" s="8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</row>
    <row r="775" spans="2:36" ht="15.75" customHeight="1" x14ac:dyDescent="0.35">
      <c r="B775" s="424"/>
      <c r="C775" s="425"/>
      <c r="D775" s="426"/>
      <c r="E775" s="427"/>
      <c r="F775" s="427"/>
      <c r="G775" s="425"/>
      <c r="H775" s="425"/>
      <c r="I775" s="425"/>
      <c r="J775" s="425"/>
      <c r="K775" s="425"/>
      <c r="L775" s="425"/>
      <c r="M775" s="428"/>
      <c r="N775" s="8"/>
      <c r="O775" s="9"/>
      <c r="P775" s="8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</row>
    <row r="776" spans="2:36" ht="15.75" customHeight="1" x14ac:dyDescent="0.35">
      <c r="B776" s="424"/>
      <c r="C776" s="425"/>
      <c r="D776" s="426"/>
      <c r="E776" s="427"/>
      <c r="F776" s="427"/>
      <c r="G776" s="425"/>
      <c r="H776" s="425"/>
      <c r="I776" s="425"/>
      <c r="J776" s="425"/>
      <c r="K776" s="425"/>
      <c r="L776" s="425"/>
      <c r="M776" s="428"/>
      <c r="N776" s="8"/>
      <c r="O776" s="9"/>
      <c r="P776" s="8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</row>
    <row r="777" spans="2:36" ht="15.75" customHeight="1" x14ac:dyDescent="0.35">
      <c r="B777" s="424"/>
      <c r="C777" s="425"/>
      <c r="D777" s="426"/>
      <c r="E777" s="427"/>
      <c r="F777" s="427"/>
      <c r="G777" s="425"/>
      <c r="H777" s="425"/>
      <c r="I777" s="425"/>
      <c r="J777" s="425"/>
      <c r="K777" s="425"/>
      <c r="L777" s="425"/>
      <c r="M777" s="428"/>
      <c r="N777" s="8"/>
      <c r="O777" s="9"/>
      <c r="P777" s="8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</row>
    <row r="778" spans="2:36" ht="15.75" customHeight="1" x14ac:dyDescent="0.35">
      <c r="B778" s="424"/>
      <c r="C778" s="425"/>
      <c r="D778" s="426"/>
      <c r="E778" s="427"/>
      <c r="F778" s="427"/>
      <c r="G778" s="425"/>
      <c r="H778" s="425"/>
      <c r="I778" s="425"/>
      <c r="J778" s="425"/>
      <c r="K778" s="425"/>
      <c r="L778" s="425"/>
      <c r="M778" s="428"/>
      <c r="N778" s="8"/>
      <c r="O778" s="9"/>
      <c r="P778" s="8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</row>
    <row r="779" spans="2:36" ht="15.75" customHeight="1" x14ac:dyDescent="0.35">
      <c r="B779" s="424"/>
      <c r="C779" s="425"/>
      <c r="D779" s="426"/>
      <c r="E779" s="427"/>
      <c r="F779" s="427"/>
      <c r="G779" s="425"/>
      <c r="H779" s="425"/>
      <c r="I779" s="425"/>
      <c r="J779" s="425"/>
      <c r="K779" s="425"/>
      <c r="L779" s="425"/>
      <c r="M779" s="428"/>
      <c r="N779" s="8"/>
      <c r="O779" s="9"/>
      <c r="P779" s="8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</row>
    <row r="780" spans="2:36" ht="15.75" customHeight="1" x14ac:dyDescent="0.35">
      <c r="B780" s="424"/>
      <c r="C780" s="425"/>
      <c r="D780" s="426"/>
      <c r="E780" s="427"/>
      <c r="F780" s="427"/>
      <c r="G780" s="425"/>
      <c r="H780" s="425"/>
      <c r="I780" s="425"/>
      <c r="J780" s="425"/>
      <c r="K780" s="425"/>
      <c r="L780" s="425"/>
      <c r="M780" s="428"/>
      <c r="N780" s="8"/>
      <c r="O780" s="9"/>
      <c r="P780" s="8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</row>
    <row r="781" spans="2:36" ht="15.75" customHeight="1" x14ac:dyDescent="0.35">
      <c r="B781" s="424"/>
      <c r="C781" s="425"/>
      <c r="D781" s="426"/>
      <c r="E781" s="427"/>
      <c r="F781" s="427"/>
      <c r="G781" s="425"/>
      <c r="H781" s="425"/>
      <c r="I781" s="425"/>
      <c r="J781" s="425"/>
      <c r="K781" s="425"/>
      <c r="L781" s="425"/>
      <c r="M781" s="428"/>
      <c r="N781" s="8"/>
      <c r="O781" s="9"/>
      <c r="P781" s="8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</row>
    <row r="782" spans="2:36" ht="15.75" customHeight="1" x14ac:dyDescent="0.35">
      <c r="B782" s="424"/>
      <c r="C782" s="425"/>
      <c r="D782" s="426"/>
      <c r="E782" s="427"/>
      <c r="F782" s="427"/>
      <c r="G782" s="425"/>
      <c r="H782" s="425"/>
      <c r="I782" s="425"/>
      <c r="J782" s="425"/>
      <c r="K782" s="425"/>
      <c r="L782" s="425"/>
      <c r="M782" s="428"/>
      <c r="N782" s="8"/>
      <c r="O782" s="9"/>
      <c r="P782" s="8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</row>
    <row r="783" spans="2:36" ht="15.75" customHeight="1" x14ac:dyDescent="0.35">
      <c r="B783" s="424"/>
      <c r="C783" s="425"/>
      <c r="D783" s="426"/>
      <c r="E783" s="427"/>
      <c r="F783" s="427"/>
      <c r="G783" s="425"/>
      <c r="H783" s="425"/>
      <c r="I783" s="425"/>
      <c r="J783" s="425"/>
      <c r="K783" s="425"/>
      <c r="L783" s="425"/>
      <c r="M783" s="428"/>
      <c r="N783" s="8"/>
      <c r="O783" s="9"/>
      <c r="P783" s="8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</row>
    <row r="784" spans="2:36" ht="15.75" customHeight="1" x14ac:dyDescent="0.35">
      <c r="B784" s="424"/>
      <c r="C784" s="425"/>
      <c r="D784" s="426"/>
      <c r="E784" s="427"/>
      <c r="F784" s="427"/>
      <c r="G784" s="425"/>
      <c r="H784" s="425"/>
      <c r="I784" s="425"/>
      <c r="J784" s="425"/>
      <c r="K784" s="425"/>
      <c r="L784" s="425"/>
      <c r="M784" s="428"/>
      <c r="N784" s="8"/>
      <c r="O784" s="9"/>
      <c r="P784" s="8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</row>
    <row r="785" spans="2:36" ht="15.75" customHeight="1" x14ac:dyDescent="0.35">
      <c r="B785" s="424"/>
      <c r="C785" s="425"/>
      <c r="D785" s="426"/>
      <c r="E785" s="427"/>
      <c r="F785" s="427"/>
      <c r="G785" s="425"/>
      <c r="H785" s="425"/>
      <c r="I785" s="425"/>
      <c r="J785" s="425"/>
      <c r="K785" s="425"/>
      <c r="L785" s="425"/>
      <c r="M785" s="428"/>
      <c r="N785" s="8"/>
      <c r="O785" s="9"/>
      <c r="P785" s="8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</row>
    <row r="786" spans="2:36" ht="15.75" customHeight="1" x14ac:dyDescent="0.35">
      <c r="B786" s="424"/>
      <c r="C786" s="425"/>
      <c r="D786" s="426"/>
      <c r="E786" s="427"/>
      <c r="F786" s="427"/>
      <c r="G786" s="425"/>
      <c r="H786" s="425"/>
      <c r="I786" s="425"/>
      <c r="J786" s="425"/>
      <c r="K786" s="425"/>
      <c r="L786" s="425"/>
      <c r="M786" s="428"/>
      <c r="N786" s="8"/>
      <c r="O786" s="9"/>
      <c r="P786" s="8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</row>
    <row r="787" spans="2:36" ht="15.75" customHeight="1" x14ac:dyDescent="0.35">
      <c r="B787" s="424"/>
      <c r="C787" s="425"/>
      <c r="D787" s="426"/>
      <c r="E787" s="427"/>
      <c r="F787" s="427"/>
      <c r="G787" s="425"/>
      <c r="H787" s="425"/>
      <c r="I787" s="425"/>
      <c r="J787" s="425"/>
      <c r="K787" s="425"/>
      <c r="L787" s="425"/>
      <c r="M787" s="428"/>
      <c r="N787" s="8"/>
      <c r="O787" s="9"/>
      <c r="P787" s="8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</row>
    <row r="788" spans="2:36" ht="15.75" customHeight="1" x14ac:dyDescent="0.35">
      <c r="B788" s="424"/>
      <c r="C788" s="425"/>
      <c r="D788" s="426"/>
      <c r="E788" s="427"/>
      <c r="F788" s="427"/>
      <c r="G788" s="425"/>
      <c r="H788" s="425"/>
      <c r="I788" s="425"/>
      <c r="J788" s="425"/>
      <c r="K788" s="425"/>
      <c r="L788" s="425"/>
      <c r="M788" s="428"/>
      <c r="N788" s="8"/>
      <c r="O788" s="9"/>
      <c r="P788" s="8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</row>
    <row r="789" spans="2:36" ht="15.75" customHeight="1" x14ac:dyDescent="0.35">
      <c r="B789" s="424"/>
      <c r="C789" s="425"/>
      <c r="D789" s="426"/>
      <c r="E789" s="427"/>
      <c r="F789" s="427"/>
      <c r="G789" s="425"/>
      <c r="H789" s="425"/>
      <c r="I789" s="425"/>
      <c r="J789" s="425"/>
      <c r="K789" s="425"/>
      <c r="L789" s="425"/>
      <c r="M789" s="428"/>
      <c r="N789" s="8"/>
      <c r="O789" s="9"/>
      <c r="P789" s="8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</row>
    <row r="790" spans="2:36" ht="15.75" customHeight="1" x14ac:dyDescent="0.35">
      <c r="B790" s="424"/>
      <c r="C790" s="425"/>
      <c r="D790" s="426"/>
      <c r="E790" s="427"/>
      <c r="F790" s="427"/>
      <c r="G790" s="425"/>
      <c r="H790" s="425"/>
      <c r="I790" s="425"/>
      <c r="J790" s="425"/>
      <c r="K790" s="425"/>
      <c r="L790" s="425"/>
      <c r="M790" s="428"/>
      <c r="N790" s="8"/>
      <c r="O790" s="9"/>
      <c r="P790" s="8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</row>
    <row r="791" spans="2:36" ht="15.75" customHeight="1" x14ac:dyDescent="0.35">
      <c r="B791" s="424"/>
      <c r="C791" s="425"/>
      <c r="D791" s="426"/>
      <c r="E791" s="427"/>
      <c r="F791" s="427"/>
      <c r="G791" s="425"/>
      <c r="H791" s="425"/>
      <c r="I791" s="425"/>
      <c r="J791" s="425"/>
      <c r="K791" s="425"/>
      <c r="L791" s="425"/>
      <c r="M791" s="428"/>
      <c r="N791" s="8"/>
      <c r="O791" s="9"/>
      <c r="P791" s="8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</row>
    <row r="792" spans="2:36" ht="15.75" customHeight="1" x14ac:dyDescent="0.35">
      <c r="B792" s="424"/>
      <c r="C792" s="425"/>
      <c r="D792" s="426"/>
      <c r="E792" s="427"/>
      <c r="F792" s="427"/>
      <c r="G792" s="425"/>
      <c r="H792" s="425"/>
      <c r="I792" s="425"/>
      <c r="J792" s="425"/>
      <c r="K792" s="425"/>
      <c r="L792" s="425"/>
      <c r="M792" s="428"/>
      <c r="N792" s="8"/>
      <c r="O792" s="9"/>
      <c r="P792" s="8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</row>
    <row r="793" spans="2:36" ht="15.75" customHeight="1" x14ac:dyDescent="0.35">
      <c r="B793" s="424"/>
      <c r="C793" s="425"/>
      <c r="D793" s="426"/>
      <c r="E793" s="427"/>
      <c r="F793" s="427"/>
      <c r="G793" s="425"/>
      <c r="H793" s="425"/>
      <c r="I793" s="425"/>
      <c r="J793" s="425"/>
      <c r="K793" s="425"/>
      <c r="L793" s="425"/>
      <c r="M793" s="428"/>
      <c r="N793" s="8"/>
      <c r="O793" s="9"/>
      <c r="P793" s="8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</row>
    <row r="794" spans="2:36" ht="15.75" customHeight="1" x14ac:dyDescent="0.35">
      <c r="B794" s="424"/>
      <c r="C794" s="425"/>
      <c r="D794" s="426"/>
      <c r="E794" s="427"/>
      <c r="F794" s="427"/>
      <c r="G794" s="425"/>
      <c r="H794" s="425"/>
      <c r="I794" s="425"/>
      <c r="J794" s="425"/>
      <c r="K794" s="425"/>
      <c r="L794" s="425"/>
      <c r="M794" s="428"/>
      <c r="N794" s="8"/>
      <c r="O794" s="9"/>
      <c r="P794" s="8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</row>
    <row r="795" spans="2:36" ht="15.75" customHeight="1" x14ac:dyDescent="0.35">
      <c r="B795" s="424"/>
      <c r="C795" s="425"/>
      <c r="D795" s="426"/>
      <c r="E795" s="427"/>
      <c r="F795" s="427"/>
      <c r="G795" s="425"/>
      <c r="H795" s="425"/>
      <c r="I795" s="425"/>
      <c r="J795" s="425"/>
      <c r="K795" s="425"/>
      <c r="L795" s="425"/>
      <c r="M795" s="428"/>
      <c r="N795" s="8"/>
      <c r="O795" s="9"/>
      <c r="P795" s="8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</row>
    <row r="796" spans="2:36" ht="15.75" customHeight="1" x14ac:dyDescent="0.35">
      <c r="B796" s="424"/>
      <c r="C796" s="425"/>
      <c r="D796" s="426"/>
      <c r="E796" s="427"/>
      <c r="F796" s="427"/>
      <c r="G796" s="425"/>
      <c r="H796" s="425"/>
      <c r="I796" s="425"/>
      <c r="J796" s="425"/>
      <c r="K796" s="425"/>
      <c r="L796" s="425"/>
      <c r="M796" s="428"/>
      <c r="N796" s="8"/>
      <c r="O796" s="9"/>
      <c r="P796" s="8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</row>
    <row r="797" spans="2:36" ht="15.75" customHeight="1" x14ac:dyDescent="0.35">
      <c r="B797" s="424"/>
      <c r="C797" s="425"/>
      <c r="D797" s="426"/>
      <c r="E797" s="427"/>
      <c r="F797" s="427"/>
      <c r="G797" s="425"/>
      <c r="H797" s="425"/>
      <c r="I797" s="425"/>
      <c r="J797" s="425"/>
      <c r="K797" s="425"/>
      <c r="L797" s="425"/>
      <c r="M797" s="428"/>
      <c r="N797" s="8"/>
      <c r="O797" s="9"/>
      <c r="P797" s="8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</row>
    <row r="798" spans="2:36" ht="15.75" customHeight="1" x14ac:dyDescent="0.35">
      <c r="B798" s="424"/>
      <c r="C798" s="425"/>
      <c r="D798" s="426"/>
      <c r="E798" s="427"/>
      <c r="F798" s="427"/>
      <c r="G798" s="425"/>
      <c r="H798" s="425"/>
      <c r="I798" s="425"/>
      <c r="J798" s="425"/>
      <c r="K798" s="425"/>
      <c r="L798" s="425"/>
      <c r="M798" s="428"/>
      <c r="N798" s="8"/>
      <c r="O798" s="9"/>
      <c r="P798" s="8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</row>
    <row r="799" spans="2:36" ht="15.75" customHeight="1" x14ac:dyDescent="0.35">
      <c r="B799" s="424"/>
      <c r="C799" s="425"/>
      <c r="D799" s="426"/>
      <c r="E799" s="427"/>
      <c r="F799" s="427"/>
      <c r="G799" s="425"/>
      <c r="H799" s="425"/>
      <c r="I799" s="425"/>
      <c r="J799" s="425"/>
      <c r="K799" s="425"/>
      <c r="L799" s="425"/>
      <c r="M799" s="428"/>
      <c r="N799" s="8"/>
      <c r="O799" s="9"/>
      <c r="P799" s="8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</row>
    <row r="800" spans="2:36" ht="15.75" customHeight="1" x14ac:dyDescent="0.35">
      <c r="B800" s="424"/>
      <c r="C800" s="425"/>
      <c r="D800" s="426"/>
      <c r="E800" s="427"/>
      <c r="F800" s="427"/>
      <c r="G800" s="425"/>
      <c r="H800" s="425"/>
      <c r="I800" s="425"/>
      <c r="J800" s="425"/>
      <c r="K800" s="425"/>
      <c r="L800" s="425"/>
      <c r="M800" s="428"/>
      <c r="N800" s="8"/>
      <c r="O800" s="9"/>
      <c r="P800" s="8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</row>
    <row r="801" spans="2:36" ht="15.75" customHeight="1" x14ac:dyDescent="0.35">
      <c r="B801" s="424"/>
      <c r="C801" s="425"/>
      <c r="D801" s="426"/>
      <c r="E801" s="427"/>
      <c r="F801" s="427"/>
      <c r="G801" s="425"/>
      <c r="H801" s="425"/>
      <c r="I801" s="425"/>
      <c r="J801" s="425"/>
      <c r="K801" s="425"/>
      <c r="L801" s="425"/>
      <c r="M801" s="428"/>
      <c r="N801" s="8"/>
      <c r="O801" s="9"/>
      <c r="P801" s="8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</row>
    <row r="802" spans="2:36" ht="15.75" customHeight="1" x14ac:dyDescent="0.35">
      <c r="B802" s="424"/>
      <c r="C802" s="425"/>
      <c r="D802" s="426"/>
      <c r="E802" s="427"/>
      <c r="F802" s="427"/>
      <c r="G802" s="425"/>
      <c r="H802" s="425"/>
      <c r="I802" s="425"/>
      <c r="J802" s="425"/>
      <c r="K802" s="425"/>
      <c r="L802" s="425"/>
      <c r="M802" s="428"/>
      <c r="N802" s="8"/>
      <c r="O802" s="9"/>
      <c r="P802" s="8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</row>
    <row r="803" spans="2:36" ht="15.75" customHeight="1" x14ac:dyDescent="0.35">
      <c r="B803" s="424"/>
      <c r="C803" s="425"/>
      <c r="D803" s="426"/>
      <c r="E803" s="427"/>
      <c r="F803" s="427"/>
      <c r="G803" s="425"/>
      <c r="H803" s="425"/>
      <c r="I803" s="425"/>
      <c r="J803" s="425"/>
      <c r="K803" s="425"/>
      <c r="L803" s="425"/>
      <c r="M803" s="428"/>
      <c r="N803" s="8"/>
      <c r="O803" s="9"/>
      <c r="P803" s="8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</row>
    <row r="804" spans="2:36" ht="15.75" customHeight="1" x14ac:dyDescent="0.35">
      <c r="B804" s="424"/>
      <c r="C804" s="425"/>
      <c r="D804" s="426"/>
      <c r="E804" s="427"/>
      <c r="F804" s="427"/>
      <c r="G804" s="425"/>
      <c r="H804" s="425"/>
      <c r="I804" s="425"/>
      <c r="J804" s="425"/>
      <c r="K804" s="425"/>
      <c r="L804" s="425"/>
      <c r="M804" s="428"/>
      <c r="N804" s="8"/>
      <c r="O804" s="9"/>
      <c r="P804" s="8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</row>
    <row r="805" spans="2:36" ht="15.75" customHeight="1" x14ac:dyDescent="0.35">
      <c r="B805" s="424"/>
      <c r="C805" s="425"/>
      <c r="D805" s="426"/>
      <c r="E805" s="427"/>
      <c r="F805" s="427"/>
      <c r="G805" s="425"/>
      <c r="H805" s="425"/>
      <c r="I805" s="425"/>
      <c r="J805" s="425"/>
      <c r="K805" s="425"/>
      <c r="L805" s="425"/>
      <c r="M805" s="428"/>
      <c r="N805" s="8"/>
      <c r="O805" s="9"/>
      <c r="P805" s="8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</row>
    <row r="806" spans="2:36" ht="15.75" customHeight="1" x14ac:dyDescent="0.35">
      <c r="B806" s="424"/>
      <c r="C806" s="425"/>
      <c r="D806" s="426"/>
      <c r="E806" s="427"/>
      <c r="F806" s="427"/>
      <c r="G806" s="425"/>
      <c r="H806" s="425"/>
      <c r="I806" s="425"/>
      <c r="J806" s="425"/>
      <c r="K806" s="425"/>
      <c r="L806" s="425"/>
      <c r="M806" s="428"/>
      <c r="N806" s="8"/>
      <c r="O806" s="9"/>
      <c r="P806" s="8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</row>
    <row r="807" spans="2:36" ht="15.75" customHeight="1" x14ac:dyDescent="0.35">
      <c r="B807" s="424"/>
      <c r="C807" s="425"/>
      <c r="D807" s="426"/>
      <c r="E807" s="427"/>
      <c r="F807" s="427"/>
      <c r="G807" s="425"/>
      <c r="H807" s="425"/>
      <c r="I807" s="425"/>
      <c r="J807" s="425"/>
      <c r="K807" s="425"/>
      <c r="L807" s="425"/>
      <c r="M807" s="428"/>
      <c r="N807" s="8"/>
      <c r="O807" s="9"/>
      <c r="P807" s="8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</row>
    <row r="808" spans="2:36" ht="15.75" customHeight="1" x14ac:dyDescent="0.35">
      <c r="B808" s="424"/>
      <c r="C808" s="425"/>
      <c r="D808" s="426"/>
      <c r="E808" s="427"/>
      <c r="F808" s="427"/>
      <c r="G808" s="425"/>
      <c r="H808" s="425"/>
      <c r="I808" s="425"/>
      <c r="J808" s="425"/>
      <c r="K808" s="425"/>
      <c r="L808" s="425"/>
      <c r="M808" s="428"/>
      <c r="N808" s="8"/>
      <c r="O808" s="9"/>
      <c r="P808" s="8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</row>
    <row r="809" spans="2:36" ht="15.75" customHeight="1" x14ac:dyDescent="0.35">
      <c r="B809" s="424"/>
      <c r="C809" s="425"/>
      <c r="D809" s="426"/>
      <c r="E809" s="427"/>
      <c r="F809" s="427"/>
      <c r="G809" s="425"/>
      <c r="H809" s="425"/>
      <c r="I809" s="425"/>
      <c r="J809" s="425"/>
      <c r="K809" s="425"/>
      <c r="L809" s="425"/>
      <c r="M809" s="428"/>
      <c r="N809" s="8"/>
      <c r="O809" s="9"/>
      <c r="P809" s="8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</row>
    <row r="810" spans="2:36" ht="15.75" customHeight="1" x14ac:dyDescent="0.35">
      <c r="B810" s="424"/>
      <c r="C810" s="425"/>
      <c r="D810" s="426"/>
      <c r="E810" s="427"/>
      <c r="F810" s="427"/>
      <c r="G810" s="425"/>
      <c r="H810" s="425"/>
      <c r="I810" s="425"/>
      <c r="J810" s="425"/>
      <c r="K810" s="425"/>
      <c r="L810" s="425"/>
      <c r="M810" s="428"/>
      <c r="N810" s="8"/>
      <c r="O810" s="9"/>
      <c r="P810" s="8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</row>
    <row r="811" spans="2:36" ht="15.75" customHeight="1" x14ac:dyDescent="0.35">
      <c r="B811" s="424"/>
      <c r="C811" s="425"/>
      <c r="D811" s="426"/>
      <c r="E811" s="427"/>
      <c r="F811" s="427"/>
      <c r="G811" s="425"/>
      <c r="H811" s="425"/>
      <c r="I811" s="425"/>
      <c r="J811" s="425"/>
      <c r="K811" s="425"/>
      <c r="L811" s="425"/>
      <c r="M811" s="428"/>
      <c r="N811" s="8"/>
      <c r="O811" s="9"/>
      <c r="P811" s="8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</row>
    <row r="812" spans="2:36" ht="15.75" customHeight="1" x14ac:dyDescent="0.35">
      <c r="B812" s="424"/>
      <c r="C812" s="425"/>
      <c r="D812" s="426"/>
      <c r="E812" s="427"/>
      <c r="F812" s="427"/>
      <c r="G812" s="425"/>
      <c r="H812" s="425"/>
      <c r="I812" s="425"/>
      <c r="J812" s="425"/>
      <c r="K812" s="425"/>
      <c r="L812" s="425"/>
      <c r="M812" s="428"/>
      <c r="N812" s="8"/>
      <c r="O812" s="9"/>
      <c r="P812" s="8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</row>
    <row r="813" spans="2:36" ht="15.75" customHeight="1" x14ac:dyDescent="0.35">
      <c r="B813" s="424"/>
      <c r="C813" s="425"/>
      <c r="D813" s="426"/>
      <c r="E813" s="427"/>
      <c r="F813" s="427"/>
      <c r="G813" s="425"/>
      <c r="H813" s="425"/>
      <c r="I813" s="425"/>
      <c r="J813" s="425"/>
      <c r="K813" s="425"/>
      <c r="L813" s="425"/>
      <c r="M813" s="428"/>
      <c r="N813" s="8"/>
      <c r="O813" s="9"/>
      <c r="P813" s="8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</row>
    <row r="814" spans="2:36" ht="15.75" customHeight="1" x14ac:dyDescent="0.35">
      <c r="B814" s="424"/>
      <c r="C814" s="425"/>
      <c r="D814" s="426"/>
      <c r="E814" s="427"/>
      <c r="F814" s="427"/>
      <c r="G814" s="425"/>
      <c r="H814" s="425"/>
      <c r="I814" s="425"/>
      <c r="J814" s="425"/>
      <c r="K814" s="425"/>
      <c r="L814" s="425"/>
      <c r="M814" s="428"/>
      <c r="N814" s="8"/>
      <c r="O814" s="9"/>
      <c r="P814" s="8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</row>
    <row r="815" spans="2:36" ht="15.75" customHeight="1" x14ac:dyDescent="0.35">
      <c r="B815" s="424"/>
      <c r="C815" s="425"/>
      <c r="D815" s="426"/>
      <c r="E815" s="427"/>
      <c r="F815" s="427"/>
      <c r="G815" s="425"/>
      <c r="H815" s="425"/>
      <c r="I815" s="425"/>
      <c r="J815" s="425"/>
      <c r="K815" s="425"/>
      <c r="L815" s="425"/>
      <c r="M815" s="428"/>
      <c r="N815" s="8"/>
      <c r="O815" s="9"/>
      <c r="P815" s="8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</row>
    <row r="816" spans="2:36" ht="15.75" customHeight="1" x14ac:dyDescent="0.35">
      <c r="B816" s="424"/>
      <c r="C816" s="425"/>
      <c r="D816" s="426"/>
      <c r="E816" s="427"/>
      <c r="F816" s="427"/>
      <c r="G816" s="425"/>
      <c r="H816" s="425"/>
      <c r="I816" s="425"/>
      <c r="J816" s="425"/>
      <c r="K816" s="425"/>
      <c r="L816" s="425"/>
      <c r="M816" s="428"/>
      <c r="N816" s="8"/>
      <c r="O816" s="9"/>
      <c r="P816" s="8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</row>
    <row r="817" spans="2:36" ht="15.75" customHeight="1" x14ac:dyDescent="0.35">
      <c r="B817" s="424"/>
      <c r="C817" s="425"/>
      <c r="D817" s="426"/>
      <c r="E817" s="427"/>
      <c r="F817" s="427"/>
      <c r="G817" s="425"/>
      <c r="H817" s="425"/>
      <c r="I817" s="425"/>
      <c r="J817" s="425"/>
      <c r="K817" s="425"/>
      <c r="L817" s="425"/>
      <c r="M817" s="428"/>
      <c r="N817" s="8"/>
      <c r="O817" s="9"/>
      <c r="P817" s="8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</row>
    <row r="818" spans="2:36" ht="15.75" customHeight="1" x14ac:dyDescent="0.35">
      <c r="B818" s="424"/>
      <c r="C818" s="425"/>
      <c r="D818" s="426"/>
      <c r="E818" s="427"/>
      <c r="F818" s="427"/>
      <c r="G818" s="425"/>
      <c r="H818" s="425"/>
      <c r="I818" s="425"/>
      <c r="J818" s="425"/>
      <c r="K818" s="425"/>
      <c r="L818" s="425"/>
      <c r="M818" s="428"/>
      <c r="N818" s="8"/>
      <c r="O818" s="9"/>
      <c r="P818" s="8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</row>
    <row r="819" spans="2:36" ht="15.75" customHeight="1" x14ac:dyDescent="0.35">
      <c r="B819" s="424"/>
      <c r="C819" s="425"/>
      <c r="D819" s="426"/>
      <c r="E819" s="427"/>
      <c r="F819" s="427"/>
      <c r="G819" s="425"/>
      <c r="H819" s="425"/>
      <c r="I819" s="425"/>
      <c r="J819" s="425"/>
      <c r="K819" s="425"/>
      <c r="L819" s="425"/>
      <c r="M819" s="428"/>
      <c r="N819" s="8"/>
      <c r="O819" s="9"/>
      <c r="P819" s="8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</row>
    <row r="820" spans="2:36" ht="15.75" customHeight="1" x14ac:dyDescent="0.35">
      <c r="B820" s="424"/>
      <c r="C820" s="425"/>
      <c r="D820" s="426"/>
      <c r="E820" s="427"/>
      <c r="F820" s="427"/>
      <c r="G820" s="425"/>
      <c r="H820" s="425"/>
      <c r="I820" s="425"/>
      <c r="J820" s="425"/>
      <c r="K820" s="425"/>
      <c r="L820" s="425"/>
      <c r="M820" s="428"/>
      <c r="N820" s="8"/>
      <c r="O820" s="9"/>
      <c r="P820" s="8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</row>
    <row r="821" spans="2:36" ht="15.75" customHeight="1" x14ac:dyDescent="0.35">
      <c r="B821" s="424"/>
      <c r="C821" s="425"/>
      <c r="D821" s="426"/>
      <c r="E821" s="427"/>
      <c r="F821" s="427"/>
      <c r="G821" s="425"/>
      <c r="H821" s="425"/>
      <c r="I821" s="425"/>
      <c r="J821" s="425"/>
      <c r="K821" s="425"/>
      <c r="L821" s="425"/>
      <c r="M821" s="428"/>
      <c r="N821" s="8"/>
      <c r="O821" s="9"/>
      <c r="P821" s="8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</row>
    <row r="822" spans="2:36" ht="15.75" customHeight="1" x14ac:dyDescent="0.35">
      <c r="B822" s="424"/>
      <c r="C822" s="425"/>
      <c r="D822" s="426"/>
      <c r="E822" s="427"/>
      <c r="F822" s="427"/>
      <c r="G822" s="425"/>
      <c r="H822" s="425"/>
      <c r="I822" s="425"/>
      <c r="J822" s="425"/>
      <c r="K822" s="425"/>
      <c r="L822" s="425"/>
      <c r="M822" s="428"/>
      <c r="N822" s="8"/>
      <c r="O822" s="9"/>
      <c r="P822" s="8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</row>
    <row r="823" spans="2:36" ht="15.75" customHeight="1" x14ac:dyDescent="0.35">
      <c r="B823" s="424"/>
      <c r="C823" s="425"/>
      <c r="D823" s="426"/>
      <c r="E823" s="427"/>
      <c r="F823" s="427"/>
      <c r="G823" s="425"/>
      <c r="H823" s="425"/>
      <c r="I823" s="425"/>
      <c r="J823" s="425"/>
      <c r="K823" s="425"/>
      <c r="L823" s="425"/>
      <c r="M823" s="428"/>
      <c r="N823" s="8"/>
      <c r="O823" s="9"/>
      <c r="P823" s="8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</row>
    <row r="824" spans="2:36" ht="15.75" customHeight="1" x14ac:dyDescent="0.35">
      <c r="B824" s="424"/>
      <c r="C824" s="425"/>
      <c r="D824" s="426"/>
      <c r="E824" s="427"/>
      <c r="F824" s="427"/>
      <c r="G824" s="425"/>
      <c r="H824" s="425"/>
      <c r="I824" s="425"/>
      <c r="J824" s="425"/>
      <c r="K824" s="425"/>
      <c r="L824" s="425"/>
      <c r="M824" s="428"/>
      <c r="N824" s="8"/>
      <c r="O824" s="9"/>
      <c r="P824" s="8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</row>
    <row r="825" spans="2:36" ht="15.75" customHeight="1" x14ac:dyDescent="0.35">
      <c r="B825" s="424"/>
      <c r="C825" s="425"/>
      <c r="D825" s="426"/>
      <c r="E825" s="427"/>
      <c r="F825" s="427"/>
      <c r="G825" s="425"/>
      <c r="H825" s="425"/>
      <c r="I825" s="425"/>
      <c r="J825" s="425"/>
      <c r="K825" s="425"/>
      <c r="L825" s="425"/>
      <c r="M825" s="428"/>
      <c r="N825" s="8"/>
      <c r="O825" s="9"/>
      <c r="P825" s="8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</row>
    <row r="826" spans="2:36" ht="15.75" customHeight="1" x14ac:dyDescent="0.35">
      <c r="B826" s="424"/>
      <c r="C826" s="425"/>
      <c r="D826" s="426"/>
      <c r="E826" s="427"/>
      <c r="F826" s="427"/>
      <c r="G826" s="425"/>
      <c r="H826" s="425"/>
      <c r="I826" s="425"/>
      <c r="J826" s="425"/>
      <c r="K826" s="425"/>
      <c r="L826" s="425"/>
      <c r="M826" s="428"/>
      <c r="N826" s="8"/>
      <c r="O826" s="9"/>
      <c r="P826" s="8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</row>
    <row r="827" spans="2:36" ht="15.75" customHeight="1" x14ac:dyDescent="0.35">
      <c r="B827" s="424"/>
      <c r="C827" s="425"/>
      <c r="D827" s="426"/>
      <c r="E827" s="427"/>
      <c r="F827" s="427"/>
      <c r="G827" s="425"/>
      <c r="H827" s="425"/>
      <c r="I827" s="425"/>
      <c r="J827" s="425"/>
      <c r="K827" s="425"/>
      <c r="L827" s="425"/>
      <c r="M827" s="428"/>
      <c r="N827" s="8"/>
      <c r="O827" s="9"/>
      <c r="P827" s="8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</row>
    <row r="828" spans="2:36" ht="15.75" customHeight="1" x14ac:dyDescent="0.35">
      <c r="B828" s="424"/>
      <c r="C828" s="425"/>
      <c r="D828" s="426"/>
      <c r="E828" s="427"/>
      <c r="F828" s="427"/>
      <c r="G828" s="425"/>
      <c r="H828" s="425"/>
      <c r="I828" s="425"/>
      <c r="J828" s="425"/>
      <c r="K828" s="425"/>
      <c r="L828" s="425"/>
      <c r="M828" s="428"/>
      <c r="N828" s="8"/>
      <c r="O828" s="9"/>
      <c r="P828" s="8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</row>
    <row r="829" spans="2:36" ht="15.75" customHeight="1" x14ac:dyDescent="0.35">
      <c r="B829" s="424"/>
      <c r="C829" s="425"/>
      <c r="D829" s="426"/>
      <c r="E829" s="427"/>
      <c r="F829" s="427"/>
      <c r="G829" s="425"/>
      <c r="H829" s="425"/>
      <c r="I829" s="425"/>
      <c r="J829" s="425"/>
      <c r="K829" s="425"/>
      <c r="L829" s="425"/>
      <c r="M829" s="428"/>
      <c r="N829" s="8"/>
      <c r="O829" s="9"/>
      <c r="P829" s="8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</row>
    <row r="830" spans="2:36" ht="15.75" customHeight="1" x14ac:dyDescent="0.35">
      <c r="B830" s="424"/>
      <c r="C830" s="425"/>
      <c r="D830" s="426"/>
      <c r="E830" s="427"/>
      <c r="F830" s="427"/>
      <c r="G830" s="425"/>
      <c r="H830" s="425"/>
      <c r="I830" s="425"/>
      <c r="J830" s="425"/>
      <c r="K830" s="425"/>
      <c r="L830" s="425"/>
      <c r="M830" s="428"/>
      <c r="N830" s="8"/>
      <c r="O830" s="9"/>
      <c r="P830" s="8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</row>
    <row r="831" spans="2:36" ht="15.75" customHeight="1" x14ac:dyDescent="0.35">
      <c r="B831" s="424"/>
      <c r="C831" s="425"/>
      <c r="D831" s="426"/>
      <c r="E831" s="427"/>
      <c r="F831" s="427"/>
      <c r="G831" s="425"/>
      <c r="H831" s="425"/>
      <c r="I831" s="425"/>
      <c r="J831" s="425"/>
      <c r="K831" s="425"/>
      <c r="L831" s="425"/>
      <c r="M831" s="428"/>
      <c r="N831" s="8"/>
      <c r="O831" s="9"/>
      <c r="P831" s="8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</row>
    <row r="832" spans="2:36" ht="15.75" customHeight="1" x14ac:dyDescent="0.35">
      <c r="B832" s="424"/>
      <c r="C832" s="425"/>
      <c r="D832" s="426"/>
      <c r="E832" s="427"/>
      <c r="F832" s="427"/>
      <c r="G832" s="425"/>
      <c r="H832" s="425"/>
      <c r="I832" s="425"/>
      <c r="J832" s="425"/>
      <c r="K832" s="425"/>
      <c r="L832" s="425"/>
      <c r="M832" s="428"/>
      <c r="N832" s="8"/>
      <c r="O832" s="9"/>
      <c r="P832" s="8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</row>
    <row r="833" spans="2:36" ht="15.75" customHeight="1" x14ac:dyDescent="0.35">
      <c r="B833" s="424"/>
      <c r="C833" s="425"/>
      <c r="D833" s="426"/>
      <c r="E833" s="427"/>
      <c r="F833" s="427"/>
      <c r="G833" s="425"/>
      <c r="H833" s="425"/>
      <c r="I833" s="425"/>
      <c r="J833" s="425"/>
      <c r="K833" s="425"/>
      <c r="L833" s="425"/>
      <c r="M833" s="428"/>
      <c r="N833" s="8"/>
      <c r="O833" s="9"/>
      <c r="P833" s="8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</row>
    <row r="834" spans="2:36" ht="15.75" customHeight="1" x14ac:dyDescent="0.35">
      <c r="B834" s="424"/>
      <c r="C834" s="425"/>
      <c r="D834" s="426"/>
      <c r="E834" s="427"/>
      <c r="F834" s="427"/>
      <c r="G834" s="425"/>
      <c r="H834" s="425"/>
      <c r="I834" s="425"/>
      <c r="J834" s="425"/>
      <c r="K834" s="425"/>
      <c r="L834" s="425"/>
      <c r="M834" s="428"/>
      <c r="N834" s="8"/>
      <c r="O834" s="9"/>
      <c r="P834" s="8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</row>
    <row r="835" spans="2:36" ht="15.75" customHeight="1" x14ac:dyDescent="0.35">
      <c r="B835" s="424"/>
      <c r="C835" s="425"/>
      <c r="D835" s="426"/>
      <c r="E835" s="427"/>
      <c r="F835" s="427"/>
      <c r="G835" s="425"/>
      <c r="H835" s="425"/>
      <c r="I835" s="425"/>
      <c r="J835" s="425"/>
      <c r="K835" s="425"/>
      <c r="L835" s="425"/>
      <c r="M835" s="428"/>
      <c r="N835" s="8"/>
      <c r="O835" s="9"/>
      <c r="P835" s="8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</row>
    <row r="836" spans="2:36" ht="15.75" customHeight="1" x14ac:dyDescent="0.35">
      <c r="B836" s="424"/>
      <c r="C836" s="425"/>
      <c r="D836" s="426"/>
      <c r="E836" s="427"/>
      <c r="F836" s="427"/>
      <c r="G836" s="425"/>
      <c r="H836" s="425"/>
      <c r="I836" s="425"/>
      <c r="J836" s="425"/>
      <c r="K836" s="425"/>
      <c r="L836" s="425"/>
      <c r="M836" s="428"/>
      <c r="N836" s="8"/>
      <c r="O836" s="9"/>
      <c r="P836" s="8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</row>
    <row r="837" spans="2:36" ht="15.75" customHeight="1" x14ac:dyDescent="0.35">
      <c r="B837" s="424"/>
      <c r="C837" s="425"/>
      <c r="D837" s="426"/>
      <c r="E837" s="427"/>
      <c r="F837" s="427"/>
      <c r="G837" s="425"/>
      <c r="H837" s="425"/>
      <c r="I837" s="425"/>
      <c r="J837" s="425"/>
      <c r="K837" s="425"/>
      <c r="L837" s="425"/>
      <c r="M837" s="428"/>
      <c r="N837" s="8"/>
      <c r="O837" s="9"/>
      <c r="P837" s="8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</row>
    <row r="838" spans="2:36" ht="15.75" customHeight="1" x14ac:dyDescent="0.35">
      <c r="B838" s="424"/>
      <c r="C838" s="425"/>
      <c r="D838" s="426"/>
      <c r="E838" s="427"/>
      <c r="F838" s="427"/>
      <c r="G838" s="425"/>
      <c r="H838" s="425"/>
      <c r="I838" s="425"/>
      <c r="J838" s="425"/>
      <c r="K838" s="425"/>
      <c r="L838" s="425"/>
      <c r="M838" s="428"/>
      <c r="N838" s="8"/>
      <c r="O838" s="9"/>
      <c r="P838" s="8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</row>
    <row r="839" spans="2:36" ht="15.75" customHeight="1" x14ac:dyDescent="0.35">
      <c r="B839" s="424"/>
      <c r="C839" s="425"/>
      <c r="D839" s="426"/>
      <c r="E839" s="427"/>
      <c r="F839" s="427"/>
      <c r="G839" s="425"/>
      <c r="H839" s="425"/>
      <c r="I839" s="425"/>
      <c r="J839" s="425"/>
      <c r="K839" s="425"/>
      <c r="L839" s="425"/>
      <c r="M839" s="428"/>
      <c r="N839" s="8"/>
      <c r="O839" s="9"/>
      <c r="P839" s="8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</row>
    <row r="840" spans="2:36" ht="15.75" customHeight="1" x14ac:dyDescent="0.35">
      <c r="B840" s="424"/>
      <c r="C840" s="425"/>
      <c r="D840" s="426"/>
      <c r="E840" s="427"/>
      <c r="F840" s="427"/>
      <c r="G840" s="425"/>
      <c r="H840" s="425"/>
      <c r="I840" s="425"/>
      <c r="J840" s="425"/>
      <c r="K840" s="425"/>
      <c r="L840" s="425"/>
      <c r="M840" s="428"/>
      <c r="N840" s="8"/>
      <c r="O840" s="9"/>
      <c r="P840" s="8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</row>
    <row r="841" spans="2:36" ht="15.75" customHeight="1" x14ac:dyDescent="0.35">
      <c r="B841" s="424"/>
      <c r="C841" s="425"/>
      <c r="D841" s="426"/>
      <c r="E841" s="427"/>
      <c r="F841" s="427"/>
      <c r="G841" s="425"/>
      <c r="H841" s="425"/>
      <c r="I841" s="425"/>
      <c r="J841" s="425"/>
      <c r="K841" s="425"/>
      <c r="L841" s="425"/>
      <c r="M841" s="428"/>
      <c r="N841" s="8"/>
      <c r="O841" s="9"/>
      <c r="P841" s="8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</row>
    <row r="842" spans="2:36" ht="15.75" customHeight="1" x14ac:dyDescent="0.35">
      <c r="B842" s="424"/>
      <c r="C842" s="425"/>
      <c r="D842" s="426"/>
      <c r="E842" s="427"/>
      <c r="F842" s="427"/>
      <c r="G842" s="425"/>
      <c r="H842" s="425"/>
      <c r="I842" s="425"/>
      <c r="J842" s="425"/>
      <c r="K842" s="425"/>
      <c r="L842" s="425"/>
      <c r="M842" s="428"/>
      <c r="N842" s="8"/>
      <c r="O842" s="9"/>
      <c r="P842" s="8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</row>
    <row r="843" spans="2:36" ht="15.75" customHeight="1" x14ac:dyDescent="0.35">
      <c r="B843" s="424"/>
      <c r="C843" s="425"/>
      <c r="D843" s="426"/>
      <c r="E843" s="427"/>
      <c r="F843" s="427"/>
      <c r="G843" s="425"/>
      <c r="H843" s="425"/>
      <c r="I843" s="425"/>
      <c r="J843" s="425"/>
      <c r="K843" s="425"/>
      <c r="L843" s="425"/>
      <c r="M843" s="428"/>
      <c r="N843" s="8"/>
      <c r="O843" s="9"/>
      <c r="P843" s="8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</row>
    <row r="844" spans="2:36" ht="15.75" customHeight="1" x14ac:dyDescent="0.35">
      <c r="B844" s="424"/>
      <c r="C844" s="425"/>
      <c r="D844" s="426"/>
      <c r="E844" s="427"/>
      <c r="F844" s="427"/>
      <c r="G844" s="425"/>
      <c r="H844" s="425"/>
      <c r="I844" s="425"/>
      <c r="J844" s="425"/>
      <c r="K844" s="425"/>
      <c r="L844" s="425"/>
      <c r="M844" s="428"/>
      <c r="N844" s="8"/>
      <c r="O844" s="9"/>
      <c r="P844" s="8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</row>
    <row r="845" spans="2:36" ht="15.75" customHeight="1" x14ac:dyDescent="0.35">
      <c r="B845" s="424"/>
      <c r="C845" s="425"/>
      <c r="D845" s="426"/>
      <c r="E845" s="427"/>
      <c r="F845" s="427"/>
      <c r="G845" s="425"/>
      <c r="H845" s="425"/>
      <c r="I845" s="425"/>
      <c r="J845" s="425"/>
      <c r="K845" s="425"/>
      <c r="L845" s="425"/>
      <c r="M845" s="428"/>
      <c r="N845" s="8"/>
      <c r="O845" s="9"/>
      <c r="P845" s="8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</row>
    <row r="846" spans="2:36" ht="15.75" customHeight="1" x14ac:dyDescent="0.35">
      <c r="B846" s="424"/>
      <c r="C846" s="425"/>
      <c r="D846" s="426"/>
      <c r="E846" s="427"/>
      <c r="F846" s="427"/>
      <c r="G846" s="425"/>
      <c r="H846" s="425"/>
      <c r="I846" s="425"/>
      <c r="J846" s="425"/>
      <c r="K846" s="425"/>
      <c r="L846" s="425"/>
      <c r="M846" s="428"/>
      <c r="N846" s="8"/>
      <c r="O846" s="9"/>
      <c r="P846" s="8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</row>
    <row r="847" spans="2:36" ht="15.75" customHeight="1" x14ac:dyDescent="0.35">
      <c r="B847" s="424"/>
      <c r="C847" s="425"/>
      <c r="D847" s="426"/>
      <c r="E847" s="427"/>
      <c r="F847" s="427"/>
      <c r="G847" s="425"/>
      <c r="H847" s="425"/>
      <c r="I847" s="425"/>
      <c r="J847" s="425"/>
      <c r="K847" s="425"/>
      <c r="L847" s="425"/>
      <c r="M847" s="428"/>
      <c r="N847" s="8"/>
      <c r="O847" s="9"/>
      <c r="P847" s="8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</row>
    <row r="848" spans="2:36" ht="15.75" customHeight="1" x14ac:dyDescent="0.35">
      <c r="B848" s="424"/>
      <c r="C848" s="425"/>
      <c r="D848" s="426"/>
      <c r="E848" s="427"/>
      <c r="F848" s="427"/>
      <c r="G848" s="425"/>
      <c r="H848" s="425"/>
      <c r="I848" s="425"/>
      <c r="J848" s="425"/>
      <c r="K848" s="425"/>
      <c r="L848" s="425"/>
      <c r="M848" s="428"/>
      <c r="N848" s="8"/>
      <c r="O848" s="9"/>
      <c r="P848" s="8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</row>
    <row r="849" spans="2:36" ht="15.75" customHeight="1" x14ac:dyDescent="0.35">
      <c r="B849" s="424"/>
      <c r="C849" s="425"/>
      <c r="D849" s="426"/>
      <c r="E849" s="427"/>
      <c r="F849" s="427"/>
      <c r="G849" s="425"/>
      <c r="H849" s="425"/>
      <c r="I849" s="425"/>
      <c r="J849" s="425"/>
      <c r="K849" s="425"/>
      <c r="L849" s="425"/>
      <c r="M849" s="428"/>
      <c r="N849" s="8"/>
      <c r="O849" s="9"/>
      <c r="P849" s="8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</row>
    <row r="850" spans="2:36" ht="15.75" customHeight="1" x14ac:dyDescent="0.35">
      <c r="B850" s="424"/>
      <c r="C850" s="425"/>
      <c r="D850" s="426"/>
      <c r="E850" s="427"/>
      <c r="F850" s="427"/>
      <c r="G850" s="425"/>
      <c r="H850" s="425"/>
      <c r="I850" s="425"/>
      <c r="J850" s="425"/>
      <c r="K850" s="425"/>
      <c r="L850" s="425"/>
      <c r="M850" s="428"/>
      <c r="N850" s="8"/>
      <c r="O850" s="9"/>
      <c r="P850" s="8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</row>
    <row r="851" spans="2:36" ht="15.75" customHeight="1" x14ac:dyDescent="0.35">
      <c r="B851" s="424"/>
      <c r="C851" s="425"/>
      <c r="D851" s="426"/>
      <c r="E851" s="427"/>
      <c r="F851" s="427"/>
      <c r="G851" s="425"/>
      <c r="H851" s="425"/>
      <c r="I851" s="425"/>
      <c r="J851" s="425"/>
      <c r="K851" s="425"/>
      <c r="L851" s="425"/>
      <c r="M851" s="428"/>
      <c r="N851" s="8"/>
      <c r="O851" s="9"/>
      <c r="P851" s="8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</row>
    <row r="852" spans="2:36" ht="15.75" customHeight="1" x14ac:dyDescent="0.35">
      <c r="B852" s="424"/>
      <c r="C852" s="425"/>
      <c r="D852" s="426"/>
      <c r="E852" s="427"/>
      <c r="F852" s="427"/>
      <c r="G852" s="425"/>
      <c r="H852" s="425"/>
      <c r="I852" s="425"/>
      <c r="J852" s="425"/>
      <c r="K852" s="425"/>
      <c r="L852" s="425"/>
      <c r="M852" s="428"/>
      <c r="N852" s="8"/>
      <c r="O852" s="9"/>
      <c r="P852" s="8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</row>
    <row r="853" spans="2:36" ht="15.75" customHeight="1" x14ac:dyDescent="0.35">
      <c r="B853" s="424"/>
      <c r="C853" s="425"/>
      <c r="D853" s="426"/>
      <c r="E853" s="427"/>
      <c r="F853" s="427"/>
      <c r="G853" s="425"/>
      <c r="H853" s="425"/>
      <c r="I853" s="425"/>
      <c r="J853" s="425"/>
      <c r="K853" s="425"/>
      <c r="L853" s="425"/>
      <c r="M853" s="428"/>
      <c r="N853" s="8"/>
      <c r="O853" s="9"/>
      <c r="P853" s="8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</row>
    <row r="854" spans="2:36" ht="15.75" customHeight="1" x14ac:dyDescent="0.35">
      <c r="B854" s="424"/>
      <c r="C854" s="425"/>
      <c r="D854" s="426"/>
      <c r="E854" s="427"/>
      <c r="F854" s="427"/>
      <c r="G854" s="425"/>
      <c r="H854" s="425"/>
      <c r="I854" s="425"/>
      <c r="J854" s="425"/>
      <c r="K854" s="425"/>
      <c r="L854" s="425"/>
      <c r="M854" s="428"/>
      <c r="N854" s="8"/>
      <c r="O854" s="9"/>
      <c r="P854" s="8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</row>
    <row r="855" spans="2:36" ht="15.75" customHeight="1" x14ac:dyDescent="0.35">
      <c r="B855" s="424"/>
      <c r="C855" s="425"/>
      <c r="D855" s="426"/>
      <c r="E855" s="427"/>
      <c r="F855" s="427"/>
      <c r="G855" s="425"/>
      <c r="H855" s="425"/>
      <c r="I855" s="425"/>
      <c r="J855" s="425"/>
      <c r="K855" s="425"/>
      <c r="L855" s="425"/>
      <c r="M855" s="428"/>
      <c r="N855" s="8"/>
      <c r="O855" s="9"/>
      <c r="P855" s="8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</row>
    <row r="856" spans="2:36" ht="15.75" customHeight="1" x14ac:dyDescent="0.35">
      <c r="B856" s="424"/>
      <c r="C856" s="425"/>
      <c r="D856" s="426"/>
      <c r="E856" s="427"/>
      <c r="F856" s="427"/>
      <c r="G856" s="425"/>
      <c r="H856" s="425"/>
      <c r="I856" s="425"/>
      <c r="J856" s="425"/>
      <c r="K856" s="425"/>
      <c r="L856" s="425"/>
      <c r="M856" s="428"/>
      <c r="N856" s="8"/>
      <c r="O856" s="9"/>
      <c r="P856" s="8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</row>
    <row r="857" spans="2:36" ht="15.75" customHeight="1" x14ac:dyDescent="0.35">
      <c r="B857" s="424"/>
      <c r="C857" s="425"/>
      <c r="D857" s="426"/>
      <c r="E857" s="427"/>
      <c r="F857" s="427"/>
      <c r="G857" s="425"/>
      <c r="H857" s="425"/>
      <c r="I857" s="425"/>
      <c r="J857" s="425"/>
      <c r="K857" s="425"/>
      <c r="L857" s="425"/>
      <c r="M857" s="428"/>
      <c r="N857" s="8"/>
      <c r="O857" s="9"/>
      <c r="P857" s="8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</row>
    <row r="858" spans="2:36" ht="15.75" customHeight="1" x14ac:dyDescent="0.35">
      <c r="B858" s="424"/>
      <c r="C858" s="425"/>
      <c r="D858" s="426"/>
      <c r="E858" s="427"/>
      <c r="F858" s="427"/>
      <c r="G858" s="425"/>
      <c r="H858" s="425"/>
      <c r="I858" s="425"/>
      <c r="J858" s="425"/>
      <c r="K858" s="425"/>
      <c r="L858" s="425"/>
      <c r="M858" s="428"/>
      <c r="N858" s="8"/>
      <c r="O858" s="9"/>
      <c r="P858" s="8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</row>
    <row r="859" spans="2:36" ht="15.75" customHeight="1" x14ac:dyDescent="0.35">
      <c r="B859" s="424"/>
      <c r="C859" s="425"/>
      <c r="D859" s="426"/>
      <c r="E859" s="427"/>
      <c r="F859" s="427"/>
      <c r="G859" s="425"/>
      <c r="H859" s="425"/>
      <c r="I859" s="425"/>
      <c r="J859" s="425"/>
      <c r="K859" s="425"/>
      <c r="L859" s="425"/>
      <c r="M859" s="428"/>
      <c r="N859" s="8"/>
      <c r="O859" s="9"/>
      <c r="P859" s="8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</row>
    <row r="860" spans="2:36" ht="15.75" customHeight="1" x14ac:dyDescent="0.35">
      <c r="B860" s="424"/>
      <c r="C860" s="425"/>
      <c r="D860" s="426"/>
      <c r="E860" s="427"/>
      <c r="F860" s="427"/>
      <c r="G860" s="425"/>
      <c r="H860" s="425"/>
      <c r="I860" s="425"/>
      <c r="J860" s="425"/>
      <c r="K860" s="425"/>
      <c r="L860" s="425"/>
      <c r="M860" s="428"/>
      <c r="N860" s="8"/>
      <c r="O860" s="9"/>
      <c r="P860" s="8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</row>
    <row r="861" spans="2:36" ht="15.75" customHeight="1" x14ac:dyDescent="0.35">
      <c r="B861" s="424"/>
      <c r="C861" s="425"/>
      <c r="D861" s="426"/>
      <c r="E861" s="427"/>
      <c r="F861" s="427"/>
      <c r="G861" s="425"/>
      <c r="H861" s="425"/>
      <c r="I861" s="425"/>
      <c r="J861" s="425"/>
      <c r="K861" s="425"/>
      <c r="L861" s="425"/>
      <c r="M861" s="428"/>
      <c r="N861" s="8"/>
      <c r="O861" s="9"/>
      <c r="P861" s="8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</row>
    <row r="862" spans="2:36" ht="15.75" customHeight="1" x14ac:dyDescent="0.35">
      <c r="B862" s="424"/>
      <c r="C862" s="425"/>
      <c r="D862" s="426"/>
      <c r="E862" s="427"/>
      <c r="F862" s="427"/>
      <c r="G862" s="425"/>
      <c r="H862" s="425"/>
      <c r="I862" s="425"/>
      <c r="J862" s="425"/>
      <c r="K862" s="425"/>
      <c r="L862" s="425"/>
      <c r="M862" s="428"/>
      <c r="N862" s="8"/>
      <c r="O862" s="9"/>
      <c r="P862" s="8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</row>
    <row r="863" spans="2:36" ht="15.75" customHeight="1" x14ac:dyDescent="0.35">
      <c r="B863" s="424"/>
      <c r="C863" s="425"/>
      <c r="D863" s="426"/>
      <c r="E863" s="427"/>
      <c r="F863" s="427"/>
      <c r="G863" s="425"/>
      <c r="H863" s="425"/>
      <c r="I863" s="425"/>
      <c r="J863" s="425"/>
      <c r="K863" s="425"/>
      <c r="L863" s="425"/>
      <c r="M863" s="428"/>
      <c r="N863" s="8"/>
      <c r="O863" s="9"/>
      <c r="P863" s="8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</row>
    <row r="864" spans="2:36" ht="15.75" customHeight="1" x14ac:dyDescent="0.35">
      <c r="B864" s="424"/>
      <c r="C864" s="425"/>
      <c r="D864" s="426"/>
      <c r="E864" s="427"/>
      <c r="F864" s="427"/>
      <c r="G864" s="425"/>
      <c r="H864" s="425"/>
      <c r="I864" s="425"/>
      <c r="J864" s="425"/>
      <c r="K864" s="425"/>
      <c r="L864" s="425"/>
      <c r="M864" s="428"/>
      <c r="N864" s="8"/>
      <c r="O864" s="9"/>
      <c r="P864" s="8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</row>
    <row r="865" spans="2:36" ht="15.75" customHeight="1" x14ac:dyDescent="0.35">
      <c r="B865" s="424"/>
      <c r="C865" s="425"/>
      <c r="D865" s="426"/>
      <c r="E865" s="427"/>
      <c r="F865" s="427"/>
      <c r="G865" s="425"/>
      <c r="H865" s="425"/>
      <c r="I865" s="425"/>
      <c r="J865" s="425"/>
      <c r="K865" s="425"/>
      <c r="L865" s="425"/>
      <c r="M865" s="428"/>
      <c r="N865" s="8"/>
      <c r="O865" s="9"/>
      <c r="P865" s="8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</row>
    <row r="866" spans="2:36" ht="15.75" customHeight="1" x14ac:dyDescent="0.35">
      <c r="B866" s="424"/>
      <c r="C866" s="425"/>
      <c r="D866" s="426"/>
      <c r="E866" s="427"/>
      <c r="F866" s="427"/>
      <c r="G866" s="425"/>
      <c r="H866" s="425"/>
      <c r="I866" s="425"/>
      <c r="J866" s="425"/>
      <c r="K866" s="425"/>
      <c r="L866" s="425"/>
      <c r="M866" s="428"/>
      <c r="N866" s="8"/>
      <c r="O866" s="9"/>
      <c r="P866" s="8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</row>
    <row r="867" spans="2:36" ht="15.75" customHeight="1" x14ac:dyDescent="0.35">
      <c r="B867" s="424"/>
      <c r="C867" s="425"/>
      <c r="D867" s="426"/>
      <c r="E867" s="427"/>
      <c r="F867" s="427"/>
      <c r="G867" s="425"/>
      <c r="H867" s="425"/>
      <c r="I867" s="425"/>
      <c r="J867" s="425"/>
      <c r="K867" s="425"/>
      <c r="L867" s="425"/>
      <c r="M867" s="428"/>
      <c r="N867" s="8"/>
      <c r="O867" s="9"/>
      <c r="P867" s="8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</row>
    <row r="868" spans="2:36" ht="15.75" customHeight="1" x14ac:dyDescent="0.35">
      <c r="B868" s="424"/>
      <c r="C868" s="425"/>
      <c r="D868" s="426"/>
      <c r="E868" s="427"/>
      <c r="F868" s="427"/>
      <c r="G868" s="425"/>
      <c r="H868" s="425"/>
      <c r="I868" s="425"/>
      <c r="J868" s="425"/>
      <c r="K868" s="425"/>
      <c r="L868" s="425"/>
      <c r="M868" s="428"/>
      <c r="N868" s="8"/>
      <c r="O868" s="9"/>
      <c r="P868" s="8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</row>
    <row r="869" spans="2:36" ht="15.75" customHeight="1" x14ac:dyDescent="0.35">
      <c r="B869" s="424"/>
      <c r="C869" s="425"/>
      <c r="D869" s="426"/>
      <c r="E869" s="427"/>
      <c r="F869" s="427"/>
      <c r="G869" s="425"/>
      <c r="H869" s="425"/>
      <c r="I869" s="425"/>
      <c r="J869" s="425"/>
      <c r="K869" s="425"/>
      <c r="L869" s="425"/>
      <c r="M869" s="428"/>
      <c r="N869" s="8"/>
      <c r="O869" s="9"/>
      <c r="P869" s="8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</row>
    <row r="870" spans="2:36" ht="15.75" customHeight="1" x14ac:dyDescent="0.35">
      <c r="B870" s="424"/>
      <c r="C870" s="425"/>
      <c r="D870" s="426"/>
      <c r="E870" s="427"/>
      <c r="F870" s="427"/>
      <c r="G870" s="425"/>
      <c r="H870" s="425"/>
      <c r="I870" s="425"/>
      <c r="J870" s="425"/>
      <c r="K870" s="425"/>
      <c r="L870" s="425"/>
      <c r="M870" s="428"/>
      <c r="N870" s="8"/>
      <c r="O870" s="9"/>
      <c r="P870" s="8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</row>
    <row r="871" spans="2:36" ht="15.75" customHeight="1" x14ac:dyDescent="0.35">
      <c r="B871" s="424"/>
      <c r="C871" s="425"/>
      <c r="D871" s="426"/>
      <c r="E871" s="427"/>
      <c r="F871" s="427"/>
      <c r="G871" s="425"/>
      <c r="H871" s="425"/>
      <c r="I871" s="425"/>
      <c r="J871" s="425"/>
      <c r="K871" s="425"/>
      <c r="L871" s="425"/>
      <c r="M871" s="428"/>
      <c r="N871" s="8"/>
      <c r="O871" s="9"/>
      <c r="P871" s="8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</row>
    <row r="872" spans="2:36" ht="15.75" customHeight="1" x14ac:dyDescent="0.35">
      <c r="B872" s="424"/>
      <c r="C872" s="425"/>
      <c r="D872" s="426"/>
      <c r="E872" s="427"/>
      <c r="F872" s="427"/>
      <c r="G872" s="425"/>
      <c r="H872" s="425"/>
      <c r="I872" s="425"/>
      <c r="J872" s="425"/>
      <c r="K872" s="425"/>
      <c r="L872" s="425"/>
      <c r="M872" s="428"/>
      <c r="N872" s="8"/>
      <c r="O872" s="9"/>
      <c r="P872" s="8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</row>
    <row r="873" spans="2:36" ht="15.75" customHeight="1" x14ac:dyDescent="0.35">
      <c r="B873" s="424"/>
      <c r="C873" s="425"/>
      <c r="D873" s="426"/>
      <c r="E873" s="427"/>
      <c r="F873" s="427"/>
      <c r="G873" s="425"/>
      <c r="H873" s="425"/>
      <c r="I873" s="425"/>
      <c r="J873" s="425"/>
      <c r="K873" s="425"/>
      <c r="L873" s="425"/>
      <c r="M873" s="428"/>
      <c r="N873" s="8"/>
      <c r="O873" s="9"/>
      <c r="P873" s="8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</row>
    <row r="874" spans="2:36" ht="15.75" customHeight="1" x14ac:dyDescent="0.35">
      <c r="B874" s="424"/>
      <c r="C874" s="425"/>
      <c r="D874" s="426"/>
      <c r="E874" s="427"/>
      <c r="F874" s="427"/>
      <c r="G874" s="425"/>
      <c r="H874" s="425"/>
      <c r="I874" s="425"/>
      <c r="J874" s="425"/>
      <c r="K874" s="425"/>
      <c r="L874" s="425"/>
      <c r="M874" s="428"/>
      <c r="N874" s="8"/>
      <c r="O874" s="9"/>
      <c r="P874" s="8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</row>
    <row r="875" spans="2:36" ht="15.75" customHeight="1" x14ac:dyDescent="0.35">
      <c r="B875" s="424"/>
      <c r="C875" s="425"/>
      <c r="D875" s="426"/>
      <c r="E875" s="427"/>
      <c r="F875" s="427"/>
      <c r="G875" s="425"/>
      <c r="H875" s="425"/>
      <c r="I875" s="425"/>
      <c r="J875" s="425"/>
      <c r="K875" s="425"/>
      <c r="L875" s="425"/>
      <c r="M875" s="428"/>
      <c r="N875" s="8"/>
      <c r="O875" s="9"/>
      <c r="P875" s="8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</row>
    <row r="876" spans="2:36" ht="15.75" customHeight="1" x14ac:dyDescent="0.35">
      <c r="B876" s="424"/>
      <c r="C876" s="425"/>
      <c r="D876" s="426"/>
      <c r="E876" s="427"/>
      <c r="F876" s="427"/>
      <c r="G876" s="425"/>
      <c r="H876" s="425"/>
      <c r="I876" s="425"/>
      <c r="J876" s="425"/>
      <c r="K876" s="425"/>
      <c r="L876" s="425"/>
      <c r="M876" s="428"/>
      <c r="N876" s="8"/>
      <c r="O876" s="9"/>
      <c r="P876" s="8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</row>
    <row r="877" spans="2:36" ht="15.75" customHeight="1" x14ac:dyDescent="0.35">
      <c r="B877" s="424"/>
      <c r="C877" s="425"/>
      <c r="D877" s="426"/>
      <c r="E877" s="427"/>
      <c r="F877" s="427"/>
      <c r="G877" s="425"/>
      <c r="H877" s="425"/>
      <c r="I877" s="425"/>
      <c r="J877" s="425"/>
      <c r="K877" s="425"/>
      <c r="L877" s="425"/>
      <c r="M877" s="428"/>
      <c r="N877" s="8"/>
      <c r="O877" s="9"/>
      <c r="P877" s="8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</row>
    <row r="878" spans="2:36" ht="15.75" customHeight="1" x14ac:dyDescent="0.35">
      <c r="B878" s="424"/>
      <c r="C878" s="425"/>
      <c r="D878" s="426"/>
      <c r="E878" s="427"/>
      <c r="F878" s="427"/>
      <c r="G878" s="425"/>
      <c r="H878" s="425"/>
      <c r="I878" s="425"/>
      <c r="J878" s="425"/>
      <c r="K878" s="425"/>
      <c r="L878" s="425"/>
      <c r="M878" s="428"/>
      <c r="N878" s="8"/>
      <c r="O878" s="9"/>
      <c r="P878" s="8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</row>
    <row r="879" spans="2:36" ht="15.75" customHeight="1" x14ac:dyDescent="0.35">
      <c r="B879" s="424"/>
      <c r="C879" s="425"/>
      <c r="D879" s="426"/>
      <c r="E879" s="427"/>
      <c r="F879" s="427"/>
      <c r="G879" s="425"/>
      <c r="H879" s="425"/>
      <c r="I879" s="425"/>
      <c r="J879" s="425"/>
      <c r="K879" s="425"/>
      <c r="L879" s="425"/>
      <c r="M879" s="428"/>
      <c r="N879" s="8"/>
      <c r="O879" s="9"/>
      <c r="P879" s="8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</row>
    <row r="880" spans="2:36" ht="15.75" customHeight="1" x14ac:dyDescent="0.35">
      <c r="B880" s="424"/>
      <c r="C880" s="425"/>
      <c r="D880" s="426"/>
      <c r="E880" s="427"/>
      <c r="F880" s="427"/>
      <c r="G880" s="425"/>
      <c r="H880" s="425"/>
      <c r="I880" s="425"/>
      <c r="J880" s="425"/>
      <c r="K880" s="425"/>
      <c r="L880" s="425"/>
      <c r="M880" s="428"/>
      <c r="N880" s="8"/>
      <c r="O880" s="9"/>
      <c r="P880" s="8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</row>
    <row r="881" spans="2:36" ht="15.75" customHeight="1" x14ac:dyDescent="0.35">
      <c r="B881" s="424"/>
      <c r="C881" s="425"/>
      <c r="D881" s="426"/>
      <c r="E881" s="427"/>
      <c r="F881" s="427"/>
      <c r="G881" s="425"/>
      <c r="H881" s="425"/>
      <c r="I881" s="425"/>
      <c r="J881" s="425"/>
      <c r="K881" s="425"/>
      <c r="L881" s="425"/>
      <c r="M881" s="428"/>
      <c r="N881" s="8"/>
      <c r="O881" s="9"/>
      <c r="P881" s="8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</row>
    <row r="882" spans="2:36" ht="15.75" customHeight="1" x14ac:dyDescent="0.35">
      <c r="B882" s="424"/>
      <c r="C882" s="425"/>
      <c r="D882" s="426"/>
      <c r="E882" s="427"/>
      <c r="F882" s="427"/>
      <c r="G882" s="425"/>
      <c r="H882" s="425"/>
      <c r="I882" s="425"/>
      <c r="J882" s="425"/>
      <c r="K882" s="425"/>
      <c r="L882" s="425"/>
      <c r="M882" s="428"/>
      <c r="N882" s="8"/>
      <c r="O882" s="9"/>
      <c r="P882" s="8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</row>
    <row r="883" spans="2:36" ht="15.75" customHeight="1" x14ac:dyDescent="0.35">
      <c r="B883" s="424"/>
      <c r="C883" s="425"/>
      <c r="D883" s="426"/>
      <c r="E883" s="427"/>
      <c r="F883" s="427"/>
      <c r="G883" s="425"/>
      <c r="H883" s="425"/>
      <c r="I883" s="425"/>
      <c r="J883" s="425"/>
      <c r="K883" s="425"/>
      <c r="L883" s="425"/>
      <c r="M883" s="428"/>
      <c r="N883" s="8"/>
      <c r="O883" s="9"/>
      <c r="P883" s="8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</row>
    <row r="884" spans="2:36" ht="15.75" customHeight="1" x14ac:dyDescent="0.35">
      <c r="B884" s="424"/>
      <c r="C884" s="425"/>
      <c r="D884" s="426"/>
      <c r="E884" s="427"/>
      <c r="F884" s="427"/>
      <c r="G884" s="425"/>
      <c r="H884" s="425"/>
      <c r="I884" s="425"/>
      <c r="J884" s="425"/>
      <c r="K884" s="425"/>
      <c r="L884" s="425"/>
      <c r="M884" s="428"/>
      <c r="N884" s="8"/>
      <c r="O884" s="9"/>
      <c r="P884" s="8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</row>
    <row r="885" spans="2:36" ht="15.75" customHeight="1" x14ac:dyDescent="0.35">
      <c r="B885" s="424"/>
      <c r="C885" s="425"/>
      <c r="D885" s="426"/>
      <c r="E885" s="427"/>
      <c r="F885" s="427"/>
      <c r="G885" s="425"/>
      <c r="H885" s="425"/>
      <c r="I885" s="425"/>
      <c r="J885" s="425"/>
      <c r="K885" s="425"/>
      <c r="L885" s="425"/>
      <c r="M885" s="428"/>
      <c r="N885" s="8"/>
      <c r="O885" s="9"/>
      <c r="P885" s="8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</row>
    <row r="886" spans="2:36" ht="15.75" customHeight="1" x14ac:dyDescent="0.35">
      <c r="B886" s="424"/>
      <c r="C886" s="425"/>
      <c r="D886" s="426"/>
      <c r="E886" s="427"/>
      <c r="F886" s="427"/>
      <c r="G886" s="425"/>
      <c r="H886" s="425"/>
      <c r="I886" s="425"/>
      <c r="J886" s="425"/>
      <c r="K886" s="425"/>
      <c r="L886" s="425"/>
      <c r="M886" s="428"/>
      <c r="N886" s="8"/>
      <c r="O886" s="9"/>
      <c r="P886" s="8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</row>
    <row r="887" spans="2:36" ht="15.75" customHeight="1" x14ac:dyDescent="0.35">
      <c r="B887" s="424"/>
      <c r="C887" s="425"/>
      <c r="D887" s="426"/>
      <c r="E887" s="427"/>
      <c r="F887" s="427"/>
      <c r="G887" s="425"/>
      <c r="H887" s="425"/>
      <c r="I887" s="425"/>
      <c r="J887" s="425"/>
      <c r="K887" s="425"/>
      <c r="L887" s="425"/>
      <c r="M887" s="428"/>
      <c r="N887" s="8"/>
      <c r="O887" s="9"/>
      <c r="P887" s="8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</row>
    <row r="888" spans="2:36" ht="15.75" customHeight="1" x14ac:dyDescent="0.35">
      <c r="B888" s="424"/>
      <c r="C888" s="425"/>
      <c r="D888" s="426"/>
      <c r="E888" s="427"/>
      <c r="F888" s="427"/>
      <c r="G888" s="425"/>
      <c r="H888" s="425"/>
      <c r="I888" s="425"/>
      <c r="J888" s="425"/>
      <c r="K888" s="425"/>
      <c r="L888" s="425"/>
      <c r="M888" s="428"/>
      <c r="N888" s="8"/>
      <c r="O888" s="9"/>
      <c r="P888" s="8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</row>
    <row r="889" spans="2:36" ht="15.75" customHeight="1" x14ac:dyDescent="0.35">
      <c r="B889" s="424"/>
      <c r="C889" s="425"/>
      <c r="D889" s="426"/>
      <c r="E889" s="427"/>
      <c r="F889" s="427"/>
      <c r="G889" s="425"/>
      <c r="H889" s="425"/>
      <c r="I889" s="425"/>
      <c r="J889" s="425"/>
      <c r="K889" s="425"/>
      <c r="L889" s="425"/>
      <c r="M889" s="428"/>
      <c r="N889" s="8"/>
      <c r="O889" s="9"/>
      <c r="P889" s="8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</row>
    <row r="890" spans="2:36" ht="15.75" customHeight="1" x14ac:dyDescent="0.35">
      <c r="B890" s="424"/>
      <c r="C890" s="425"/>
      <c r="D890" s="426"/>
      <c r="E890" s="427"/>
      <c r="F890" s="427"/>
      <c r="G890" s="425"/>
      <c r="H890" s="425"/>
      <c r="I890" s="425"/>
      <c r="J890" s="425"/>
      <c r="K890" s="425"/>
      <c r="L890" s="425"/>
      <c r="M890" s="428"/>
      <c r="N890" s="8"/>
      <c r="O890" s="9"/>
      <c r="P890" s="8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</row>
    <row r="891" spans="2:36" ht="15.75" customHeight="1" x14ac:dyDescent="0.35">
      <c r="B891" s="424"/>
      <c r="C891" s="425"/>
      <c r="D891" s="426"/>
      <c r="E891" s="427"/>
      <c r="F891" s="427"/>
      <c r="G891" s="425"/>
      <c r="H891" s="425"/>
      <c r="I891" s="425"/>
      <c r="J891" s="425"/>
      <c r="K891" s="425"/>
      <c r="L891" s="425"/>
      <c r="M891" s="428"/>
      <c r="N891" s="8"/>
      <c r="O891" s="9"/>
      <c r="P891" s="8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</row>
    <row r="892" spans="2:36" ht="15.75" customHeight="1" x14ac:dyDescent="0.35">
      <c r="B892" s="424"/>
      <c r="C892" s="425"/>
      <c r="D892" s="426"/>
      <c r="E892" s="427"/>
      <c r="F892" s="427"/>
      <c r="G892" s="425"/>
      <c r="H892" s="425"/>
      <c r="I892" s="425"/>
      <c r="J892" s="425"/>
      <c r="K892" s="425"/>
      <c r="L892" s="425"/>
      <c r="M892" s="428"/>
      <c r="N892" s="8"/>
      <c r="O892" s="9"/>
      <c r="P892" s="8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</row>
    <row r="893" spans="2:36" ht="15.75" customHeight="1" x14ac:dyDescent="0.35">
      <c r="B893" s="424"/>
      <c r="C893" s="425"/>
      <c r="D893" s="426"/>
      <c r="E893" s="427"/>
      <c r="F893" s="427"/>
      <c r="G893" s="425"/>
      <c r="H893" s="425"/>
      <c r="I893" s="425"/>
      <c r="J893" s="425"/>
      <c r="K893" s="425"/>
      <c r="L893" s="425"/>
      <c r="M893" s="428"/>
      <c r="N893" s="8"/>
      <c r="O893" s="9"/>
      <c r="P893" s="8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</row>
    <row r="894" spans="2:36" ht="15.75" customHeight="1" x14ac:dyDescent="0.35">
      <c r="B894" s="424"/>
      <c r="C894" s="425"/>
      <c r="D894" s="426"/>
      <c r="E894" s="427"/>
      <c r="F894" s="427"/>
      <c r="G894" s="425"/>
      <c r="H894" s="425"/>
      <c r="I894" s="425"/>
      <c r="J894" s="425"/>
      <c r="K894" s="425"/>
      <c r="L894" s="425"/>
      <c r="M894" s="428"/>
      <c r="N894" s="8"/>
      <c r="O894" s="9"/>
      <c r="P894" s="8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</row>
    <row r="895" spans="2:36" ht="15.75" customHeight="1" x14ac:dyDescent="0.35">
      <c r="B895" s="424"/>
      <c r="C895" s="425"/>
      <c r="D895" s="426"/>
      <c r="E895" s="427"/>
      <c r="F895" s="427"/>
      <c r="G895" s="425"/>
      <c r="H895" s="425"/>
      <c r="I895" s="425"/>
      <c r="J895" s="425"/>
      <c r="K895" s="425"/>
      <c r="L895" s="425"/>
      <c r="M895" s="428"/>
      <c r="N895" s="8"/>
      <c r="O895" s="9"/>
      <c r="P895" s="8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</row>
    <row r="896" spans="2:36" ht="15.75" customHeight="1" x14ac:dyDescent="0.35">
      <c r="B896" s="424"/>
      <c r="C896" s="425"/>
      <c r="D896" s="426"/>
      <c r="E896" s="427"/>
      <c r="F896" s="427"/>
      <c r="G896" s="425"/>
      <c r="H896" s="425"/>
      <c r="I896" s="425"/>
      <c r="J896" s="425"/>
      <c r="K896" s="425"/>
      <c r="L896" s="425"/>
      <c r="M896" s="428"/>
      <c r="N896" s="8"/>
      <c r="O896" s="9"/>
      <c r="P896" s="8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</row>
    <row r="897" spans="2:36" ht="15.75" customHeight="1" x14ac:dyDescent="0.35">
      <c r="B897" s="424"/>
      <c r="C897" s="425"/>
      <c r="D897" s="426"/>
      <c r="E897" s="427"/>
      <c r="F897" s="427"/>
      <c r="G897" s="425"/>
      <c r="H897" s="425"/>
      <c r="I897" s="425"/>
      <c r="J897" s="425"/>
      <c r="K897" s="425"/>
      <c r="L897" s="425"/>
      <c r="M897" s="428"/>
      <c r="N897" s="8"/>
      <c r="O897" s="9"/>
      <c r="P897" s="8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</row>
    <row r="898" spans="2:36" ht="15.75" customHeight="1" x14ac:dyDescent="0.35">
      <c r="B898" s="424"/>
      <c r="C898" s="425"/>
      <c r="D898" s="426"/>
      <c r="E898" s="427"/>
      <c r="F898" s="427"/>
      <c r="G898" s="425"/>
      <c r="H898" s="425"/>
      <c r="I898" s="425"/>
      <c r="J898" s="425"/>
      <c r="K898" s="425"/>
      <c r="L898" s="425"/>
      <c r="M898" s="428"/>
      <c r="N898" s="8"/>
      <c r="O898" s="9"/>
      <c r="P898" s="8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</row>
    <row r="899" spans="2:36" ht="15.75" customHeight="1" x14ac:dyDescent="0.35">
      <c r="B899" s="424"/>
      <c r="C899" s="425"/>
      <c r="D899" s="426"/>
      <c r="E899" s="427"/>
      <c r="F899" s="427"/>
      <c r="G899" s="425"/>
      <c r="H899" s="425"/>
      <c r="I899" s="425"/>
      <c r="J899" s="425"/>
      <c r="K899" s="425"/>
      <c r="L899" s="425"/>
      <c r="M899" s="428"/>
      <c r="N899" s="8"/>
      <c r="O899" s="9"/>
      <c r="P899" s="8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</row>
    <row r="900" spans="2:36" ht="15.75" customHeight="1" x14ac:dyDescent="0.35">
      <c r="B900" s="424"/>
      <c r="C900" s="425"/>
      <c r="D900" s="426"/>
      <c r="E900" s="427"/>
      <c r="F900" s="427"/>
      <c r="G900" s="425"/>
      <c r="H900" s="425"/>
      <c r="I900" s="425"/>
      <c r="J900" s="425"/>
      <c r="K900" s="425"/>
      <c r="L900" s="425"/>
      <c r="M900" s="428"/>
      <c r="N900" s="8"/>
      <c r="O900" s="9"/>
      <c r="P900" s="8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</row>
    <row r="901" spans="2:36" ht="15.75" customHeight="1" x14ac:dyDescent="0.35">
      <c r="B901" s="424"/>
      <c r="C901" s="425"/>
      <c r="D901" s="426"/>
      <c r="E901" s="427"/>
      <c r="F901" s="427"/>
      <c r="G901" s="425"/>
      <c r="H901" s="425"/>
      <c r="I901" s="425"/>
      <c r="J901" s="425"/>
      <c r="K901" s="425"/>
      <c r="L901" s="425"/>
      <c r="M901" s="428"/>
      <c r="N901" s="8"/>
      <c r="O901" s="9"/>
      <c r="P901" s="8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</row>
    <row r="902" spans="2:36" ht="15.75" customHeight="1" x14ac:dyDescent="0.35">
      <c r="B902" s="424"/>
      <c r="C902" s="425"/>
      <c r="D902" s="426"/>
      <c r="E902" s="427"/>
      <c r="F902" s="427"/>
      <c r="G902" s="425"/>
      <c r="H902" s="425"/>
      <c r="I902" s="425"/>
      <c r="J902" s="425"/>
      <c r="K902" s="425"/>
      <c r="L902" s="425"/>
      <c r="M902" s="428"/>
      <c r="N902" s="8"/>
      <c r="O902" s="9"/>
      <c r="P902" s="8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</row>
    <row r="903" spans="2:36" ht="15.75" customHeight="1" x14ac:dyDescent="0.35">
      <c r="B903" s="424"/>
      <c r="C903" s="425"/>
      <c r="D903" s="426"/>
      <c r="E903" s="427"/>
      <c r="F903" s="427"/>
      <c r="G903" s="425"/>
      <c r="H903" s="425"/>
      <c r="I903" s="425"/>
      <c r="J903" s="425"/>
      <c r="K903" s="425"/>
      <c r="L903" s="425"/>
      <c r="M903" s="428"/>
      <c r="N903" s="8"/>
      <c r="O903" s="9"/>
      <c r="P903" s="8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</row>
    <row r="904" spans="2:36" ht="15.75" customHeight="1" x14ac:dyDescent="0.35">
      <c r="B904" s="424"/>
      <c r="C904" s="425"/>
      <c r="D904" s="426"/>
      <c r="E904" s="427"/>
      <c r="F904" s="427"/>
      <c r="G904" s="425"/>
      <c r="H904" s="425"/>
      <c r="I904" s="425"/>
      <c r="J904" s="425"/>
      <c r="K904" s="425"/>
      <c r="L904" s="425"/>
      <c r="M904" s="428"/>
      <c r="N904" s="8"/>
      <c r="O904" s="9"/>
      <c r="P904" s="8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</row>
    <row r="905" spans="2:36" ht="15.75" customHeight="1" x14ac:dyDescent="0.35">
      <c r="B905" s="424"/>
      <c r="C905" s="425"/>
      <c r="D905" s="426"/>
      <c r="E905" s="427"/>
      <c r="F905" s="427"/>
      <c r="G905" s="425"/>
      <c r="H905" s="425"/>
      <c r="I905" s="425"/>
      <c r="J905" s="425"/>
      <c r="K905" s="425"/>
      <c r="L905" s="425"/>
      <c r="M905" s="428"/>
      <c r="N905" s="8"/>
      <c r="O905" s="9"/>
      <c r="P905" s="8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</row>
    <row r="906" spans="2:36" ht="15.75" customHeight="1" x14ac:dyDescent="0.35">
      <c r="B906" s="424"/>
      <c r="C906" s="425"/>
      <c r="D906" s="426"/>
      <c r="E906" s="427"/>
      <c r="F906" s="427"/>
      <c r="G906" s="425"/>
      <c r="H906" s="425"/>
      <c r="I906" s="425"/>
      <c r="J906" s="425"/>
      <c r="K906" s="425"/>
      <c r="L906" s="425"/>
      <c r="M906" s="428"/>
      <c r="N906" s="8"/>
      <c r="O906" s="9"/>
      <c r="P906" s="8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</row>
    <row r="907" spans="2:36" ht="15.75" customHeight="1" x14ac:dyDescent="0.35">
      <c r="B907" s="424"/>
      <c r="C907" s="425"/>
      <c r="D907" s="426"/>
      <c r="E907" s="427"/>
      <c r="F907" s="427"/>
      <c r="G907" s="425"/>
      <c r="H907" s="425"/>
      <c r="I907" s="425"/>
      <c r="J907" s="425"/>
      <c r="K907" s="425"/>
      <c r="L907" s="425"/>
      <c r="M907" s="428"/>
      <c r="N907" s="8"/>
      <c r="O907" s="9"/>
      <c r="P907" s="8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</row>
    <row r="908" spans="2:36" ht="15.75" customHeight="1" x14ac:dyDescent="0.35">
      <c r="B908" s="424"/>
      <c r="C908" s="425"/>
      <c r="D908" s="426"/>
      <c r="E908" s="427"/>
      <c r="F908" s="427"/>
      <c r="G908" s="425"/>
      <c r="H908" s="425"/>
      <c r="I908" s="425"/>
      <c r="J908" s="425"/>
      <c r="K908" s="425"/>
      <c r="L908" s="425"/>
      <c r="M908" s="428"/>
      <c r="N908" s="8"/>
      <c r="O908" s="9"/>
      <c r="P908" s="8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</row>
    <row r="909" spans="2:36" ht="15.75" customHeight="1" x14ac:dyDescent="0.35">
      <c r="B909" s="424"/>
      <c r="C909" s="425"/>
      <c r="D909" s="426"/>
      <c r="E909" s="427"/>
      <c r="F909" s="427"/>
      <c r="G909" s="425"/>
      <c r="H909" s="425"/>
      <c r="I909" s="425"/>
      <c r="J909" s="425"/>
      <c r="K909" s="425"/>
      <c r="L909" s="425"/>
      <c r="M909" s="428"/>
      <c r="N909" s="8"/>
      <c r="O909" s="9"/>
      <c r="P909" s="8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</row>
    <row r="910" spans="2:36" ht="15.75" customHeight="1" x14ac:dyDescent="0.35">
      <c r="B910" s="424"/>
      <c r="C910" s="425"/>
      <c r="D910" s="426"/>
      <c r="E910" s="427"/>
      <c r="F910" s="427"/>
      <c r="G910" s="425"/>
      <c r="H910" s="425"/>
      <c r="I910" s="425"/>
      <c r="J910" s="425"/>
      <c r="K910" s="425"/>
      <c r="L910" s="425"/>
      <c r="M910" s="428"/>
      <c r="N910" s="8"/>
      <c r="O910" s="9"/>
      <c r="P910" s="8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</row>
    <row r="911" spans="2:36" ht="15.75" customHeight="1" x14ac:dyDescent="0.35">
      <c r="B911" s="424"/>
      <c r="C911" s="425"/>
      <c r="D911" s="426"/>
      <c r="E911" s="427"/>
      <c r="F911" s="427"/>
      <c r="G911" s="425"/>
      <c r="H911" s="425"/>
      <c r="I911" s="425"/>
      <c r="J911" s="425"/>
      <c r="K911" s="425"/>
      <c r="L911" s="425"/>
      <c r="M911" s="428"/>
      <c r="N911" s="8"/>
      <c r="O911" s="9"/>
      <c r="P911" s="8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</row>
    <row r="912" spans="2:36" ht="15.75" customHeight="1" x14ac:dyDescent="0.35">
      <c r="B912" s="424"/>
      <c r="C912" s="425"/>
      <c r="D912" s="426"/>
      <c r="E912" s="427"/>
      <c r="F912" s="427"/>
      <c r="G912" s="425"/>
      <c r="H912" s="425"/>
      <c r="I912" s="425"/>
      <c r="J912" s="425"/>
      <c r="K912" s="425"/>
      <c r="L912" s="425"/>
      <c r="M912" s="428"/>
      <c r="N912" s="8"/>
      <c r="O912" s="9"/>
      <c r="P912" s="8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</row>
  </sheetData>
  <mergeCells count="5">
    <mergeCell ref="H2:I2"/>
    <mergeCell ref="A4:A5"/>
    <mergeCell ref="D4:D5"/>
    <mergeCell ref="E4:G4"/>
    <mergeCell ref="H4:J4"/>
  </mergeCells>
  <conditionalFormatting sqref="B596">
    <cfRule type="expression" dxfId="13" priority="1" stopIfTrue="1">
      <formula>AND(#REF!&lt;&gt;"COMPOSICAO",#REF!&lt;&gt;"INSUMO",#REF!&lt;&gt;"")</formula>
    </cfRule>
  </conditionalFormatting>
  <conditionalFormatting sqref="B596">
    <cfRule type="expression" dxfId="12" priority="2" stopIfTrue="1">
      <formula>AND(OR(#REF!="COMPOSICAO",#REF!="INSUMO",#REF!&lt;&gt;""),#REF!&lt;&gt;"")</formula>
    </cfRule>
  </conditionalFormatting>
  <conditionalFormatting sqref="B597">
    <cfRule type="expression" dxfId="11" priority="3" stopIfTrue="1">
      <formula>AND(#REF!&lt;&gt;"COMPOSICAO",#REF!&lt;&gt;"INSUMO",#REF!&lt;&gt;"")</formula>
    </cfRule>
  </conditionalFormatting>
  <conditionalFormatting sqref="B597">
    <cfRule type="expression" dxfId="10" priority="4" stopIfTrue="1">
      <formula>AND(OR(#REF!="COMPOSICAO",#REF!="INSUMO",#REF!&lt;&gt;""),#REF!&lt;&gt;"")</formula>
    </cfRule>
  </conditionalFormatting>
  <conditionalFormatting sqref="B598">
    <cfRule type="expression" dxfId="9" priority="5" stopIfTrue="1">
      <formula>AND(#REF!&lt;&gt;"COMPOSICAO",#REF!&lt;&gt;"INSUMO",#REF!&lt;&gt;"")</formula>
    </cfRule>
  </conditionalFormatting>
  <conditionalFormatting sqref="B598">
    <cfRule type="expression" dxfId="8" priority="6" stopIfTrue="1">
      <formula>AND(OR(#REF!="COMPOSICAO",#REF!="INSUMO",#REF!&lt;&gt;""),#REF!&lt;&gt;"")</formula>
    </cfRule>
  </conditionalFormatting>
  <conditionalFormatting sqref="B599">
    <cfRule type="expression" dxfId="7" priority="7" stopIfTrue="1">
      <formula>AND(#REF!&lt;&gt;"COMPOSICAO",#REF!&lt;&gt;"INSUMO",#REF!&lt;&gt;"")</formula>
    </cfRule>
  </conditionalFormatting>
  <conditionalFormatting sqref="B599">
    <cfRule type="expression" dxfId="6" priority="8" stopIfTrue="1">
      <formula>AND(OR(#REF!="COMPOSICAO",#REF!="INSUMO",#REF!&lt;&gt;""),#REF!&lt;&gt;"")</formula>
    </cfRule>
  </conditionalFormatting>
  <conditionalFormatting sqref="B600">
    <cfRule type="expression" dxfId="5" priority="9" stopIfTrue="1">
      <formula>AND(#REF!&lt;&gt;"COMPOSICAO",#REF!&lt;&gt;"INSUMO",#REF!&lt;&gt;"")</formula>
    </cfRule>
  </conditionalFormatting>
  <conditionalFormatting sqref="B600">
    <cfRule type="expression" dxfId="4" priority="10" stopIfTrue="1">
      <formula>AND(OR(#REF!="COMPOSICAO",#REF!="INSUMO",#REF!&lt;&gt;""),#REF!&lt;&gt;"")</formula>
    </cfRule>
  </conditionalFormatting>
  <conditionalFormatting sqref="B601 B606:B612 B614:B615 B617:B621 B623:B624 B626:B628">
    <cfRule type="expression" dxfId="3" priority="11" stopIfTrue="1">
      <formula>AND(#REF!&lt;&gt;"COMPOSICAO",#REF!&lt;&gt;"INSUMO",#REF!&lt;&gt;"")</formula>
    </cfRule>
  </conditionalFormatting>
  <conditionalFormatting sqref="B601 B606:B612 B614:B615 B617:B621 B623:B624 B626:B628">
    <cfRule type="expression" dxfId="2" priority="12" stopIfTrue="1">
      <formula>AND(OR(#REF!="COMPOSICAO",#REF!="INSUMO",#REF!&lt;&gt;""),#REF!&lt;&gt;"")</formula>
    </cfRule>
  </conditionalFormatting>
  <conditionalFormatting sqref="B602:B604">
    <cfRule type="expression" dxfId="1" priority="13" stopIfTrue="1">
      <formula>AND(#REF!&lt;&gt;"COMPOSICAO",#REF!&lt;&gt;"INSUMO",#REF!&lt;&gt;"")</formula>
    </cfRule>
  </conditionalFormatting>
  <conditionalFormatting sqref="B602:B604">
    <cfRule type="expression" dxfId="0" priority="14" stopIfTrue="1">
      <formula>AND(OR(#REF!="COMPOSICAO",#REF!="INSUMO",#REF!&lt;&gt;""),#REF!&lt;&gt;"")</formula>
    </cfRule>
  </conditionalFormatting>
  <printOptions horizontalCentered="1"/>
  <pageMargins left="0.25" right="0.25" top="0.75" bottom="0.75" header="0" footer="0"/>
  <pageSetup paperSize="9" scale="45" orientation="landscape"/>
  <headerFooter>
    <oddFooter>&amp;CPágina &amp;Pde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DISCRIMINADO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da Silva Homem</dc:creator>
  <cp:lastModifiedBy>Raphael da Silva Homem</cp:lastModifiedBy>
  <dcterms:created xsi:type="dcterms:W3CDTF">2025-04-04T18:56:12Z</dcterms:created>
  <dcterms:modified xsi:type="dcterms:W3CDTF">2025-04-04T18:56:29Z</dcterms:modified>
</cp:coreProperties>
</file>